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สมการ Y\2562\จัดประชุม\18-02-2562\เอกสารประชุม 18022019\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239" i="2" l="1"/>
  <c r="L6239" i="2"/>
  <c r="K6239" i="2"/>
  <c r="J6239" i="2"/>
  <c r="I6239" i="2"/>
  <c r="P6227" i="2"/>
  <c r="O6227" i="2"/>
  <c r="N6227" i="2"/>
  <c r="M6227" i="2"/>
  <c r="L6227" i="2"/>
  <c r="K6227" i="2"/>
  <c r="J6227" i="2"/>
  <c r="I6227" i="2"/>
  <c r="P6220" i="2"/>
  <c r="O6220" i="2"/>
  <c r="N6220" i="2"/>
  <c r="M6220" i="2"/>
  <c r="L6220" i="2"/>
  <c r="K6220" i="2"/>
  <c r="J6220" i="2"/>
  <c r="I6220" i="2"/>
  <c r="M6207" i="2"/>
  <c r="L6207" i="2"/>
  <c r="K6207" i="2"/>
  <c r="J6207" i="2"/>
  <c r="I6207" i="2"/>
  <c r="P6197" i="2"/>
  <c r="O6197" i="2"/>
  <c r="N6197" i="2"/>
  <c r="M6197" i="2"/>
  <c r="L6197" i="2"/>
  <c r="K6197" i="2"/>
  <c r="J6197" i="2"/>
  <c r="I6197" i="2"/>
  <c r="P6185" i="2"/>
  <c r="O6185" i="2"/>
  <c r="N6185" i="2"/>
  <c r="N6144" i="2" s="1"/>
  <c r="M6185" i="2"/>
  <c r="L6185" i="2"/>
  <c r="K6185" i="2"/>
  <c r="J6185" i="2"/>
  <c r="I6185" i="2"/>
  <c r="M6178" i="2"/>
  <c r="L6178" i="2"/>
  <c r="K6178" i="2"/>
  <c r="J6178" i="2"/>
  <c r="I6178" i="2"/>
  <c r="M6166" i="2"/>
  <c r="L6166" i="2"/>
  <c r="K6166" i="2"/>
  <c r="J6166" i="2"/>
  <c r="I6166" i="2"/>
  <c r="P6145" i="2"/>
  <c r="O6145" i="2"/>
  <c r="N6145" i="2"/>
  <c r="M6145" i="2"/>
  <c r="L6145" i="2"/>
  <c r="K6145" i="2"/>
  <c r="J6145" i="2"/>
  <c r="I6145" i="2"/>
  <c r="P6144" i="2"/>
  <c r="O6144" i="2"/>
  <c r="M6144" i="2" l="1"/>
  <c r="L6144" i="2"/>
  <c r="K6144" i="2"/>
  <c r="J6144" i="2"/>
  <c r="I6144" i="2"/>
  <c r="B2" i="2"/>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<sst xmlns="http://schemas.openxmlformats.org/spreadsheetml/2006/main" count="32796" uniqueCount="15494">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</sst>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9.9978637043366805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xf numFmtId="0" fontId="23" fillId="9" borderId="0" xfId="0" applyFont="1" applyFill="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23" fillId="0" borderId="7" xfId="1" applyNumberFormat="1" applyFont="1" applyFill="1" applyBorder="1" applyAlignment="1">
      <alignment horizontal="center" vertical="top" wrapText="1"/>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Normal="100" workbookViewId="0">
      <pane ySplit="4" topLeftCell="A6144" activePane="bottomLeft" state="frozen"/>
      <selection pane="bottomLeft"/>
    </sheetView>
  </sheetViews>
  <sheetFormatPr defaultColWidth="9" defaultRowHeight="18.75"/>
  <cols>
    <col min="1" max="1" width="10.875" style="80" bestFit="1" customWidth="1"/>
    <col min="2" max="2" width="13.25" style="126" customWidth="1"/>
    <col min="3" max="3" width="15.25" style="81" bestFit="1" customWidth="1"/>
    <col min="4" max="4" width="19.75" style="81" customWidth="1"/>
    <col min="5" max="8" width="9.375" style="82" hidden="1" customWidth="1"/>
    <col min="9" max="16" width="9.375" style="82" customWidth="1"/>
    <col min="17" max="16384" width="9" style="83"/>
  </cols>
  <sheetData>
    <row r="1" spans="1:16">
      <c r="A1" s="80" t="s">
        <v>15476</v>
      </c>
      <c r="B1" s="131" t="str">
        <f>METADATA!H6</f>
        <v xml:space="preserve">จำนวนคนตายจาก มะเร็งทุกชนิด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2" customFormat="1">
      <c r="A6144" s="139" t="s">
        <v>11334</v>
      </c>
      <c r="B6144" s="139" t="s">
        <v>11335</v>
      </c>
      <c r="C6144" s="92"/>
      <c r="D6144" s="102"/>
      <c r="E6144" s="92"/>
      <c r="F6144" s="92"/>
      <c r="G6144" s="140"/>
      <c r="H6144" s="140"/>
      <c r="I6144" s="140">
        <f>SUM(I6145,I6166,I6178,I6185,I6197,I6207,I6220,I6227,I6239)</f>
        <v>868</v>
      </c>
      <c r="J6144" s="140">
        <f t="shared" ref="J6144:P6144" si="1">SUM(J6145,J6166,J6178,J6185,J6197,J6207,J6220,J6227,J6239)</f>
        <v>940</v>
      </c>
      <c r="K6144" s="141">
        <f t="shared" si="1"/>
        <v>876</v>
      </c>
      <c r="L6144" s="141">
        <f t="shared" si="1"/>
        <v>835</v>
      </c>
      <c r="M6144" s="141">
        <f t="shared" si="1"/>
        <v>992</v>
      </c>
      <c r="N6144" s="141">
        <f t="shared" si="1"/>
        <v>0</v>
      </c>
      <c r="O6144" s="141">
        <f t="shared" si="1"/>
        <v>0</v>
      </c>
      <c r="P6144" s="141">
        <f t="shared" si="1"/>
        <v>0</v>
      </c>
    </row>
    <row r="6145" spans="1:16">
      <c r="A6145" s="88" t="s">
        <v>11336</v>
      </c>
      <c r="B6145" s="89" t="s">
        <v>11335</v>
      </c>
      <c r="C6145" s="90" t="s">
        <v>11337</v>
      </c>
      <c r="D6145" s="91"/>
      <c r="E6145" s="92"/>
      <c r="F6145" s="92"/>
      <c r="G6145" s="92"/>
      <c r="H6145" s="92"/>
      <c r="I6145" s="92">
        <f>SUM(I6146:I6165)</f>
        <v>262</v>
      </c>
      <c r="J6145" s="92">
        <f t="shared" ref="J6145:P6145" si="2">SUM(J6146:J6165)</f>
        <v>278</v>
      </c>
      <c r="K6145" s="92">
        <f t="shared" si="2"/>
        <v>311</v>
      </c>
      <c r="L6145" s="92">
        <f t="shared" si="2"/>
        <v>288</v>
      </c>
      <c r="M6145" s="92">
        <f t="shared" si="2"/>
        <v>324</v>
      </c>
      <c r="N6145" s="92">
        <f t="shared" si="2"/>
        <v>0</v>
      </c>
      <c r="O6145" s="92">
        <f t="shared" si="2"/>
        <v>0</v>
      </c>
      <c r="P6145" s="92">
        <f t="shared" si="2"/>
        <v>0</v>
      </c>
    </row>
    <row r="6146" spans="1:16">
      <c r="A6146" s="88" t="s">
        <v>11338</v>
      </c>
      <c r="B6146" s="89" t="s">
        <v>11335</v>
      </c>
      <c r="C6146" s="90" t="s">
        <v>11337</v>
      </c>
      <c r="D6146" s="91" t="s">
        <v>1867</v>
      </c>
      <c r="E6146" s="92"/>
      <c r="F6146" s="92"/>
      <c r="G6146" s="92"/>
      <c r="H6146" s="92"/>
      <c r="I6146" s="92">
        <v>73</v>
      </c>
      <c r="J6146" s="92">
        <v>63</v>
      </c>
      <c r="K6146" s="92">
        <v>83</v>
      </c>
      <c r="L6146" s="92">
        <v>67</v>
      </c>
      <c r="M6146" s="92">
        <v>87</v>
      </c>
      <c r="N6146" s="92"/>
      <c r="O6146" s="92"/>
      <c r="P6146" s="92"/>
    </row>
    <row r="6147" spans="1:16">
      <c r="A6147" s="88" t="s">
        <v>11339</v>
      </c>
      <c r="B6147" s="89" t="s">
        <v>11335</v>
      </c>
      <c r="C6147" s="90" t="s">
        <v>11337</v>
      </c>
      <c r="D6147" s="91" t="s">
        <v>11340</v>
      </c>
      <c r="E6147" s="92"/>
      <c r="F6147" s="92"/>
      <c r="G6147" s="92"/>
      <c r="H6147" s="92"/>
      <c r="I6147" s="92">
        <v>2</v>
      </c>
      <c r="J6147" s="92">
        <v>8</v>
      </c>
      <c r="K6147" s="92">
        <v>8</v>
      </c>
      <c r="L6147" s="92">
        <v>8</v>
      </c>
      <c r="M6147" s="92">
        <v>5</v>
      </c>
      <c r="N6147" s="92"/>
      <c r="O6147" s="92"/>
      <c r="P6147" s="92"/>
    </row>
    <row r="6148" spans="1:16">
      <c r="A6148" s="88" t="s">
        <v>11341</v>
      </c>
      <c r="B6148" s="89" t="s">
        <v>11335</v>
      </c>
      <c r="C6148" s="90" t="s">
        <v>11337</v>
      </c>
      <c r="D6148" s="91" t="s">
        <v>11342</v>
      </c>
      <c r="E6148" s="92"/>
      <c r="F6148" s="92"/>
      <c r="G6148" s="92"/>
      <c r="H6148" s="92"/>
      <c r="I6148" s="92">
        <v>7</v>
      </c>
      <c r="J6148" s="92">
        <v>10</v>
      </c>
      <c r="K6148" s="92">
        <v>13</v>
      </c>
      <c r="L6148" s="92">
        <v>4</v>
      </c>
      <c r="M6148" s="92">
        <v>9</v>
      </c>
      <c r="N6148" s="92"/>
      <c r="O6148" s="92"/>
      <c r="P6148" s="92"/>
    </row>
    <row r="6149" spans="1:16">
      <c r="A6149" s="88" t="s">
        <v>11343</v>
      </c>
      <c r="B6149" s="89" t="s">
        <v>11335</v>
      </c>
      <c r="C6149" s="90" t="s">
        <v>11337</v>
      </c>
      <c r="D6149" s="91" t="s">
        <v>11344</v>
      </c>
      <c r="E6149" s="92"/>
      <c r="F6149" s="92"/>
      <c r="G6149" s="92"/>
      <c r="H6149" s="92"/>
      <c r="I6149" s="92">
        <v>7</v>
      </c>
      <c r="J6149" s="92">
        <v>11</v>
      </c>
      <c r="K6149" s="92">
        <v>6</v>
      </c>
      <c r="L6149" s="92">
        <v>10</v>
      </c>
      <c r="M6149" s="92">
        <v>16</v>
      </c>
      <c r="N6149" s="92"/>
      <c r="O6149" s="92"/>
      <c r="P6149" s="92"/>
    </row>
    <row r="6150" spans="1:16">
      <c r="A6150" s="88" t="s">
        <v>11345</v>
      </c>
      <c r="B6150" s="89" t="s">
        <v>11335</v>
      </c>
      <c r="C6150" s="90" t="s">
        <v>11337</v>
      </c>
      <c r="D6150" s="91" t="s">
        <v>11305</v>
      </c>
      <c r="E6150" s="92"/>
      <c r="F6150" s="92"/>
      <c r="G6150" s="92"/>
      <c r="H6150" s="92"/>
      <c r="I6150" s="92">
        <v>10</v>
      </c>
      <c r="J6150" s="92">
        <v>13</v>
      </c>
      <c r="K6150" s="92">
        <v>16</v>
      </c>
      <c r="L6150" s="92">
        <v>19</v>
      </c>
      <c r="M6150" s="92">
        <v>15</v>
      </c>
      <c r="N6150" s="92"/>
      <c r="O6150" s="92"/>
      <c r="P6150" s="92"/>
    </row>
    <row r="6151" spans="1:16">
      <c r="A6151" s="88" t="s">
        <v>11346</v>
      </c>
      <c r="B6151" s="89" t="s">
        <v>11335</v>
      </c>
      <c r="C6151" s="90" t="s">
        <v>11337</v>
      </c>
      <c r="D6151" s="91" t="s">
        <v>11347</v>
      </c>
      <c r="E6151" s="92"/>
      <c r="F6151" s="92"/>
      <c r="G6151" s="92"/>
      <c r="H6151" s="92"/>
      <c r="I6151" s="92">
        <v>10</v>
      </c>
      <c r="J6151" s="92">
        <v>15</v>
      </c>
      <c r="K6151" s="92">
        <v>20</v>
      </c>
      <c r="L6151" s="92">
        <v>14</v>
      </c>
      <c r="M6151" s="92">
        <v>19</v>
      </c>
      <c r="N6151" s="92"/>
      <c r="O6151" s="92"/>
      <c r="P6151" s="92"/>
    </row>
    <row r="6152" spans="1:16">
      <c r="A6152" s="88" t="s">
        <v>11348</v>
      </c>
      <c r="B6152" s="89" t="s">
        <v>11335</v>
      </c>
      <c r="C6152" s="90" t="s">
        <v>11337</v>
      </c>
      <c r="D6152" s="91" t="s">
        <v>11349</v>
      </c>
      <c r="E6152" s="92"/>
      <c r="F6152" s="92"/>
      <c r="G6152" s="92"/>
      <c r="H6152" s="92"/>
      <c r="I6152" s="92">
        <v>15</v>
      </c>
      <c r="J6152" s="92">
        <v>10</v>
      </c>
      <c r="K6152" s="92">
        <v>14</v>
      </c>
      <c r="L6152" s="92">
        <v>21</v>
      </c>
      <c r="M6152" s="92">
        <v>17</v>
      </c>
      <c r="N6152" s="92"/>
      <c r="O6152" s="92"/>
      <c r="P6152" s="92"/>
    </row>
    <row r="6153" spans="1:16">
      <c r="A6153" s="88" t="s">
        <v>11350</v>
      </c>
      <c r="B6153" s="89" t="s">
        <v>11335</v>
      </c>
      <c r="C6153" s="90" t="s">
        <v>11337</v>
      </c>
      <c r="D6153" s="91" t="s">
        <v>1266</v>
      </c>
      <c r="E6153" s="92"/>
      <c r="F6153" s="92"/>
      <c r="G6153" s="92"/>
      <c r="H6153" s="92"/>
      <c r="I6153" s="92">
        <v>18</v>
      </c>
      <c r="J6153" s="92">
        <v>11</v>
      </c>
      <c r="K6153" s="92">
        <v>18</v>
      </c>
      <c r="L6153" s="92">
        <v>11</v>
      </c>
      <c r="M6153" s="92">
        <v>13</v>
      </c>
      <c r="N6153" s="92"/>
      <c r="O6153" s="92"/>
      <c r="P6153" s="92"/>
    </row>
    <row r="6154" spans="1:16">
      <c r="A6154" s="88" t="s">
        <v>11351</v>
      </c>
      <c r="B6154" s="89" t="s">
        <v>11335</v>
      </c>
      <c r="C6154" s="90" t="s">
        <v>11337</v>
      </c>
      <c r="D6154" s="91" t="s">
        <v>2035</v>
      </c>
      <c r="E6154" s="92"/>
      <c r="F6154" s="92"/>
      <c r="G6154" s="92"/>
      <c r="H6154" s="92"/>
      <c r="I6154" s="92">
        <v>6</v>
      </c>
      <c r="J6154" s="92">
        <v>7</v>
      </c>
      <c r="K6154" s="92">
        <v>6</v>
      </c>
      <c r="L6154" s="92">
        <v>6</v>
      </c>
      <c r="M6154" s="92">
        <v>9</v>
      </c>
      <c r="N6154" s="92"/>
      <c r="O6154" s="92"/>
      <c r="P6154" s="92"/>
    </row>
    <row r="6155" spans="1:16">
      <c r="A6155" s="88" t="s">
        <v>11352</v>
      </c>
      <c r="B6155" s="89" t="s">
        <v>11335</v>
      </c>
      <c r="C6155" s="90" t="s">
        <v>11337</v>
      </c>
      <c r="D6155" s="91" t="s">
        <v>11353</v>
      </c>
      <c r="E6155" s="92"/>
      <c r="F6155" s="92"/>
      <c r="G6155" s="92"/>
      <c r="H6155" s="92"/>
      <c r="I6155" s="92">
        <v>10</v>
      </c>
      <c r="J6155" s="92">
        <v>4</v>
      </c>
      <c r="K6155" s="92">
        <v>6</v>
      </c>
      <c r="L6155" s="92">
        <v>6</v>
      </c>
      <c r="M6155" s="92">
        <v>4</v>
      </c>
      <c r="N6155" s="92"/>
      <c r="O6155" s="92"/>
      <c r="P6155" s="92"/>
    </row>
    <row r="6156" spans="1:16">
      <c r="A6156" s="88" t="s">
        <v>11354</v>
      </c>
      <c r="B6156" s="89" t="s">
        <v>11335</v>
      </c>
      <c r="C6156" s="90" t="s">
        <v>11337</v>
      </c>
      <c r="D6156" s="91" t="s">
        <v>920</v>
      </c>
      <c r="E6156" s="92"/>
      <c r="F6156" s="92"/>
      <c r="G6156" s="92"/>
      <c r="H6156" s="92"/>
      <c r="I6156" s="92">
        <v>23</v>
      </c>
      <c r="J6156" s="92">
        <v>21</v>
      </c>
      <c r="K6156" s="92">
        <v>21</v>
      </c>
      <c r="L6156" s="92">
        <v>22</v>
      </c>
      <c r="M6156" s="92">
        <v>34</v>
      </c>
      <c r="N6156" s="92"/>
      <c r="O6156" s="92"/>
      <c r="P6156" s="92"/>
    </row>
    <row r="6157" spans="1:16">
      <c r="A6157" s="88" t="s">
        <v>11355</v>
      </c>
      <c r="B6157" s="89" t="s">
        <v>11335</v>
      </c>
      <c r="C6157" s="90" t="s">
        <v>11337</v>
      </c>
      <c r="D6157" s="91" t="s">
        <v>11356</v>
      </c>
      <c r="E6157" s="92"/>
      <c r="F6157" s="92"/>
      <c r="G6157" s="92"/>
      <c r="H6157" s="92"/>
      <c r="I6157" s="92">
        <v>0</v>
      </c>
      <c r="J6157" s="92">
        <v>2</v>
      </c>
      <c r="K6157" s="92">
        <v>3</v>
      </c>
      <c r="L6157" s="92">
        <v>4</v>
      </c>
      <c r="M6157" s="92">
        <v>3</v>
      </c>
      <c r="N6157" s="92"/>
      <c r="O6157" s="92"/>
      <c r="P6157" s="92"/>
    </row>
    <row r="6158" spans="1:16">
      <c r="A6158" s="88" t="s">
        <v>11357</v>
      </c>
      <c r="B6158" s="89" t="s">
        <v>11335</v>
      </c>
      <c r="C6158" s="90" t="s">
        <v>11337</v>
      </c>
      <c r="D6158" s="91" t="s">
        <v>11227</v>
      </c>
      <c r="E6158" s="92"/>
      <c r="F6158" s="92"/>
      <c r="G6158" s="92"/>
      <c r="H6158" s="92"/>
      <c r="I6158" s="92">
        <v>14</v>
      </c>
      <c r="J6158" s="92">
        <v>17</v>
      </c>
      <c r="K6158" s="92">
        <v>16</v>
      </c>
      <c r="L6158" s="92">
        <v>20</v>
      </c>
      <c r="M6158" s="92">
        <v>16</v>
      </c>
      <c r="N6158" s="92"/>
      <c r="O6158" s="92"/>
      <c r="P6158" s="92"/>
    </row>
    <row r="6159" spans="1:16">
      <c r="A6159" s="88" t="s">
        <v>11358</v>
      </c>
      <c r="B6159" s="89" t="s">
        <v>11335</v>
      </c>
      <c r="C6159" s="90" t="s">
        <v>11337</v>
      </c>
      <c r="D6159" s="91" t="s">
        <v>11359</v>
      </c>
      <c r="E6159" s="92"/>
      <c r="F6159" s="92"/>
      <c r="G6159" s="92"/>
      <c r="H6159" s="92"/>
      <c r="I6159" s="92">
        <v>10</v>
      </c>
      <c r="J6159" s="92">
        <v>11</v>
      </c>
      <c r="K6159" s="92">
        <v>14</v>
      </c>
      <c r="L6159" s="92">
        <v>10</v>
      </c>
      <c r="M6159" s="92">
        <v>13</v>
      </c>
      <c r="N6159" s="92"/>
      <c r="O6159" s="92"/>
      <c r="P6159" s="92"/>
    </row>
    <row r="6160" spans="1:16">
      <c r="A6160" s="88" t="s">
        <v>11360</v>
      </c>
      <c r="B6160" s="89" t="s">
        <v>11335</v>
      </c>
      <c r="C6160" s="90" t="s">
        <v>11337</v>
      </c>
      <c r="D6160" s="91" t="s">
        <v>11361</v>
      </c>
      <c r="E6160" s="92"/>
      <c r="F6160" s="92"/>
      <c r="G6160" s="92"/>
      <c r="H6160" s="92"/>
      <c r="I6160" s="92">
        <v>5</v>
      </c>
      <c r="J6160" s="92">
        <v>8</v>
      </c>
      <c r="K6160" s="92">
        <v>7</v>
      </c>
      <c r="L6160" s="92">
        <v>6</v>
      </c>
      <c r="M6160" s="92">
        <v>7</v>
      </c>
      <c r="N6160" s="92"/>
      <c r="O6160" s="92"/>
      <c r="P6160" s="92"/>
    </row>
    <row r="6161" spans="1:16">
      <c r="A6161" s="88" t="s">
        <v>11362</v>
      </c>
      <c r="B6161" s="89" t="s">
        <v>11335</v>
      </c>
      <c r="C6161" s="90" t="s">
        <v>11337</v>
      </c>
      <c r="D6161" s="91" t="s">
        <v>11363</v>
      </c>
      <c r="E6161" s="92"/>
      <c r="F6161" s="92"/>
      <c r="G6161" s="92"/>
      <c r="H6161" s="92"/>
      <c r="I6161" s="92">
        <v>4</v>
      </c>
      <c r="J6161" s="92">
        <v>9</v>
      </c>
      <c r="K6161" s="92">
        <v>3</v>
      </c>
      <c r="L6161" s="92">
        <v>10</v>
      </c>
      <c r="M6161" s="92">
        <v>4</v>
      </c>
      <c r="N6161" s="92"/>
      <c r="O6161" s="92"/>
      <c r="P6161" s="92"/>
    </row>
    <row r="6162" spans="1:16">
      <c r="A6162" s="88" t="s">
        <v>11364</v>
      </c>
      <c r="B6162" s="89" t="s">
        <v>11335</v>
      </c>
      <c r="C6162" s="90" t="s">
        <v>11337</v>
      </c>
      <c r="D6162" s="91" t="s">
        <v>11365</v>
      </c>
      <c r="E6162" s="92"/>
      <c r="F6162" s="92"/>
      <c r="G6162" s="92"/>
      <c r="H6162" s="92"/>
      <c r="I6162" s="92">
        <v>25</v>
      </c>
      <c r="J6162" s="92">
        <v>27</v>
      </c>
      <c r="K6162" s="92">
        <v>30</v>
      </c>
      <c r="L6162" s="92">
        <v>25</v>
      </c>
      <c r="M6162" s="92">
        <v>25</v>
      </c>
      <c r="N6162" s="92"/>
      <c r="O6162" s="92"/>
      <c r="P6162" s="92"/>
    </row>
    <row r="6163" spans="1:16">
      <c r="A6163" s="88" t="s">
        <v>11366</v>
      </c>
      <c r="B6163" s="89" t="s">
        <v>11335</v>
      </c>
      <c r="C6163" s="90" t="s">
        <v>11337</v>
      </c>
      <c r="D6163" s="91" t="s">
        <v>11367</v>
      </c>
      <c r="E6163" s="92"/>
      <c r="F6163" s="92"/>
      <c r="G6163" s="92"/>
      <c r="H6163" s="92"/>
      <c r="I6163" s="92">
        <v>16</v>
      </c>
      <c r="J6163" s="92">
        <v>26</v>
      </c>
      <c r="K6163" s="92">
        <v>16</v>
      </c>
      <c r="L6163" s="92">
        <v>17</v>
      </c>
      <c r="M6163" s="92">
        <v>17</v>
      </c>
      <c r="N6163" s="92"/>
      <c r="O6163" s="92"/>
      <c r="P6163" s="92"/>
    </row>
    <row r="6164" spans="1:16">
      <c r="A6164" s="88" t="s">
        <v>11368</v>
      </c>
      <c r="B6164" s="89" t="s">
        <v>11335</v>
      </c>
      <c r="C6164" s="90" t="s">
        <v>11337</v>
      </c>
      <c r="D6164" s="91" t="s">
        <v>11369</v>
      </c>
      <c r="E6164" s="92"/>
      <c r="F6164" s="92"/>
      <c r="G6164" s="92"/>
      <c r="H6164" s="92"/>
      <c r="I6164" s="92">
        <v>3</v>
      </c>
      <c r="J6164" s="92">
        <v>2</v>
      </c>
      <c r="K6164" s="92">
        <v>4</v>
      </c>
      <c r="L6164" s="92">
        <v>3</v>
      </c>
      <c r="M6164" s="92">
        <v>7</v>
      </c>
      <c r="N6164" s="92"/>
      <c r="O6164" s="92"/>
      <c r="P6164" s="92"/>
    </row>
    <row r="6165" spans="1:16">
      <c r="A6165" s="88" t="s">
        <v>11370</v>
      </c>
      <c r="B6165" s="89" t="s">
        <v>11335</v>
      </c>
      <c r="C6165" s="90" t="s">
        <v>11337</v>
      </c>
      <c r="D6165" s="91" t="s">
        <v>2181</v>
      </c>
      <c r="E6165" s="92"/>
      <c r="F6165" s="92"/>
      <c r="G6165" s="92"/>
      <c r="H6165" s="92"/>
      <c r="I6165" s="92">
        <v>4</v>
      </c>
      <c r="J6165" s="92">
        <v>3</v>
      </c>
      <c r="K6165" s="92">
        <v>7</v>
      </c>
      <c r="L6165" s="92">
        <v>5</v>
      </c>
      <c r="M6165" s="92">
        <v>4</v>
      </c>
      <c r="N6165" s="92"/>
      <c r="O6165" s="92"/>
      <c r="P6165" s="92"/>
    </row>
    <row r="6166" spans="1:16" s="138" customFormat="1">
      <c r="A6166" s="133" t="s">
        <v>11371</v>
      </c>
      <c r="B6166" s="134" t="s">
        <v>11335</v>
      </c>
      <c r="C6166" s="135" t="s">
        <v>11372</v>
      </c>
      <c r="D6166" s="136"/>
      <c r="E6166" s="137"/>
      <c r="F6166" s="137"/>
      <c r="G6166" s="137"/>
      <c r="H6166" s="137"/>
      <c r="I6166" s="137">
        <f>SUM(I6167:I6177)</f>
        <v>72</v>
      </c>
      <c r="J6166" s="137">
        <f>SUM(J6167:J6177)</f>
        <v>95</v>
      </c>
      <c r="K6166" s="137">
        <f>SUM(K6167:K6177)</f>
        <v>59</v>
      </c>
      <c r="L6166" s="137">
        <f t="shared" ref="L6166:M6166" si="3">SUM(L6167:L6177)</f>
        <v>103</v>
      </c>
      <c r="M6166" s="137">
        <f t="shared" si="3"/>
        <v>92</v>
      </c>
      <c r="N6166" s="137"/>
      <c r="O6166" s="137"/>
      <c r="P6166" s="137"/>
    </row>
    <row r="6167" spans="1:16">
      <c r="A6167" s="88" t="s">
        <v>11373</v>
      </c>
      <c r="B6167" s="89" t="s">
        <v>11335</v>
      </c>
      <c r="C6167" s="90" t="s">
        <v>11372</v>
      </c>
      <c r="D6167" s="91" t="s">
        <v>11374</v>
      </c>
      <c r="E6167" s="92"/>
      <c r="F6167" s="92"/>
      <c r="G6167" s="92"/>
      <c r="H6167" s="92"/>
      <c r="I6167" s="92">
        <v>11</v>
      </c>
      <c r="J6167" s="92">
        <v>16</v>
      </c>
      <c r="K6167" s="92">
        <v>4</v>
      </c>
      <c r="L6167" s="92">
        <v>19</v>
      </c>
      <c r="M6167" s="92">
        <v>16</v>
      </c>
      <c r="N6167" s="92"/>
      <c r="O6167" s="92"/>
      <c r="P6167" s="92"/>
    </row>
    <row r="6168" spans="1:16">
      <c r="A6168" s="88" t="s">
        <v>11375</v>
      </c>
      <c r="B6168" s="89" t="s">
        <v>11335</v>
      </c>
      <c r="C6168" s="90" t="s">
        <v>11372</v>
      </c>
      <c r="D6168" s="91" t="s">
        <v>11376</v>
      </c>
      <c r="E6168" s="92"/>
      <c r="F6168" s="92"/>
      <c r="G6168" s="92"/>
      <c r="H6168" s="92"/>
      <c r="I6168" s="92">
        <v>14</v>
      </c>
      <c r="J6168" s="92">
        <v>22</v>
      </c>
      <c r="K6168" s="92">
        <v>14</v>
      </c>
      <c r="L6168" s="92">
        <v>18</v>
      </c>
      <c r="M6168" s="92">
        <v>20</v>
      </c>
      <c r="N6168" s="92"/>
      <c r="O6168" s="92"/>
      <c r="P6168" s="92"/>
    </row>
    <row r="6169" spans="1:16">
      <c r="A6169" s="88" t="s">
        <v>11377</v>
      </c>
      <c r="B6169" s="89" t="s">
        <v>11335</v>
      </c>
      <c r="C6169" s="90" t="s">
        <v>11372</v>
      </c>
      <c r="D6169" s="91" t="s">
        <v>11378</v>
      </c>
      <c r="E6169" s="92"/>
      <c r="F6169" s="92"/>
      <c r="G6169" s="92"/>
      <c r="H6169" s="92"/>
      <c r="I6169" s="92">
        <v>8</v>
      </c>
      <c r="J6169" s="92">
        <v>10</v>
      </c>
      <c r="K6169" s="92">
        <v>5</v>
      </c>
      <c r="L6169" s="92">
        <v>15</v>
      </c>
      <c r="M6169" s="92">
        <v>6</v>
      </c>
      <c r="N6169" s="92"/>
      <c r="O6169" s="92"/>
      <c r="P6169" s="92"/>
    </row>
    <row r="6170" spans="1:16">
      <c r="A6170" s="88" t="s">
        <v>11379</v>
      </c>
      <c r="B6170" s="89" t="s">
        <v>11335</v>
      </c>
      <c r="C6170" s="90" t="s">
        <v>11372</v>
      </c>
      <c r="D6170" s="91" t="s">
        <v>11380</v>
      </c>
      <c r="E6170" s="92"/>
      <c r="F6170" s="92"/>
      <c r="G6170" s="92"/>
      <c r="H6170" s="92"/>
      <c r="I6170" s="92">
        <v>8</v>
      </c>
      <c r="J6170" s="92">
        <v>12</v>
      </c>
      <c r="K6170" s="92">
        <v>6</v>
      </c>
      <c r="L6170" s="92">
        <v>19</v>
      </c>
      <c r="M6170" s="92">
        <v>16</v>
      </c>
      <c r="N6170" s="92"/>
      <c r="O6170" s="92"/>
      <c r="P6170" s="92"/>
    </row>
    <row r="6171" spans="1:16">
      <c r="A6171" s="88" t="s">
        <v>11381</v>
      </c>
      <c r="B6171" s="89" t="s">
        <v>11335</v>
      </c>
      <c r="C6171" s="90" t="s">
        <v>11372</v>
      </c>
      <c r="D6171" s="91" t="s">
        <v>4359</v>
      </c>
      <c r="E6171" s="92"/>
      <c r="F6171" s="92"/>
      <c r="G6171" s="92"/>
      <c r="H6171" s="92"/>
      <c r="I6171" s="92">
        <v>7</v>
      </c>
      <c r="J6171" s="92">
        <v>7</v>
      </c>
      <c r="K6171" s="92">
        <v>4</v>
      </c>
      <c r="L6171" s="92">
        <v>4</v>
      </c>
      <c r="M6171" s="92">
        <v>6</v>
      </c>
      <c r="N6171" s="92"/>
      <c r="O6171" s="92"/>
      <c r="P6171" s="92"/>
    </row>
    <row r="6172" spans="1:16">
      <c r="A6172" s="88" t="s">
        <v>11382</v>
      </c>
      <c r="B6172" s="89" t="s">
        <v>11335</v>
      </c>
      <c r="C6172" s="90" t="s">
        <v>11372</v>
      </c>
      <c r="D6172" s="91" t="s">
        <v>10886</v>
      </c>
      <c r="E6172" s="92"/>
      <c r="F6172" s="92"/>
      <c r="G6172" s="92"/>
      <c r="H6172" s="92"/>
      <c r="I6172" s="92">
        <v>3</v>
      </c>
      <c r="J6172" s="92">
        <v>3</v>
      </c>
      <c r="K6172" s="92">
        <v>3</v>
      </c>
      <c r="L6172" s="92">
        <v>3</v>
      </c>
      <c r="M6172" s="92">
        <v>2</v>
      </c>
      <c r="N6172" s="92"/>
      <c r="O6172" s="92"/>
      <c r="P6172" s="92"/>
    </row>
    <row r="6173" spans="1:16">
      <c r="A6173" s="88" t="s">
        <v>11383</v>
      </c>
      <c r="B6173" s="89" t="s">
        <v>11335</v>
      </c>
      <c r="C6173" s="90" t="s">
        <v>11372</v>
      </c>
      <c r="D6173" s="91" t="s">
        <v>11384</v>
      </c>
      <c r="E6173" s="92"/>
      <c r="F6173" s="92"/>
      <c r="G6173" s="92"/>
      <c r="H6173" s="92"/>
      <c r="I6173" s="92">
        <v>2</v>
      </c>
      <c r="J6173" s="92">
        <v>1</v>
      </c>
      <c r="K6173" s="92">
        <v>4</v>
      </c>
      <c r="L6173" s="92">
        <v>3</v>
      </c>
      <c r="M6173" s="92">
        <v>3</v>
      </c>
      <c r="N6173" s="92"/>
      <c r="O6173" s="92"/>
      <c r="P6173" s="92"/>
    </row>
    <row r="6174" spans="1:16">
      <c r="A6174" s="88" t="s">
        <v>11385</v>
      </c>
      <c r="B6174" s="89" t="s">
        <v>11335</v>
      </c>
      <c r="C6174" s="90" t="s">
        <v>11372</v>
      </c>
      <c r="D6174" s="91" t="s">
        <v>11386</v>
      </c>
      <c r="E6174" s="92"/>
      <c r="F6174" s="92"/>
      <c r="G6174" s="92"/>
      <c r="H6174" s="92"/>
      <c r="I6174" s="92">
        <v>3</v>
      </c>
      <c r="J6174" s="92">
        <v>3</v>
      </c>
      <c r="K6174" s="92">
        <v>4</v>
      </c>
      <c r="L6174" s="92">
        <v>4</v>
      </c>
      <c r="M6174" s="92">
        <v>6</v>
      </c>
      <c r="N6174" s="92"/>
      <c r="O6174" s="92"/>
      <c r="P6174" s="92"/>
    </row>
    <row r="6175" spans="1:16">
      <c r="A6175" s="88" t="s">
        <v>11387</v>
      </c>
      <c r="B6175" s="89" t="s">
        <v>11335</v>
      </c>
      <c r="C6175" s="90" t="s">
        <v>11372</v>
      </c>
      <c r="D6175" s="91" t="s">
        <v>11388</v>
      </c>
      <c r="E6175" s="92"/>
      <c r="F6175" s="92"/>
      <c r="G6175" s="92"/>
      <c r="H6175" s="92"/>
      <c r="I6175" s="92">
        <v>5</v>
      </c>
      <c r="J6175" s="92">
        <v>8</v>
      </c>
      <c r="K6175" s="92">
        <v>5</v>
      </c>
      <c r="L6175" s="92">
        <v>4</v>
      </c>
      <c r="M6175" s="92">
        <v>5</v>
      </c>
      <c r="N6175" s="92"/>
      <c r="O6175" s="92"/>
      <c r="P6175" s="92"/>
    </row>
    <row r="6176" spans="1:16">
      <c r="A6176" s="88" t="s">
        <v>11389</v>
      </c>
      <c r="B6176" s="89" t="s">
        <v>11335</v>
      </c>
      <c r="C6176" s="90" t="s">
        <v>11372</v>
      </c>
      <c r="D6176" s="91" t="s">
        <v>3182</v>
      </c>
      <c r="E6176" s="92"/>
      <c r="F6176" s="92"/>
      <c r="G6176" s="92"/>
      <c r="H6176" s="92"/>
      <c r="I6176" s="92">
        <v>5</v>
      </c>
      <c r="J6176" s="92">
        <v>8</v>
      </c>
      <c r="K6176" s="92">
        <v>6</v>
      </c>
      <c r="L6176" s="92">
        <v>9</v>
      </c>
      <c r="M6176" s="92">
        <v>7</v>
      </c>
      <c r="N6176" s="92"/>
      <c r="O6176" s="92"/>
      <c r="P6176" s="92"/>
    </row>
    <row r="6177" spans="1:16">
      <c r="A6177" s="88" t="s">
        <v>11390</v>
      </c>
      <c r="B6177" s="89" t="s">
        <v>11335</v>
      </c>
      <c r="C6177" s="90" t="s">
        <v>11372</v>
      </c>
      <c r="D6177" s="91" t="s">
        <v>11391</v>
      </c>
      <c r="E6177" s="92"/>
      <c r="F6177" s="92"/>
      <c r="G6177" s="92"/>
      <c r="H6177" s="92"/>
      <c r="I6177" s="92">
        <v>6</v>
      </c>
      <c r="J6177" s="92">
        <v>5</v>
      </c>
      <c r="K6177" s="92">
        <v>4</v>
      </c>
      <c r="L6177" s="92">
        <v>5</v>
      </c>
      <c r="M6177" s="92">
        <v>5</v>
      </c>
      <c r="N6177" s="92"/>
      <c r="O6177" s="92"/>
      <c r="P6177" s="92"/>
    </row>
    <row r="6178" spans="1:16" s="138" customFormat="1">
      <c r="A6178" s="133" t="s">
        <v>11392</v>
      </c>
      <c r="B6178" s="134" t="s">
        <v>11335</v>
      </c>
      <c r="C6178" s="135" t="s">
        <v>11393</v>
      </c>
      <c r="D6178" s="136"/>
      <c r="E6178" s="137"/>
      <c r="F6178" s="137"/>
      <c r="G6178" s="137"/>
      <c r="H6178" s="137"/>
      <c r="I6178" s="137">
        <f>SUM(I6179:I6184)</f>
        <v>32</v>
      </c>
      <c r="J6178" s="137">
        <f>SUM(J6179:J6184)</f>
        <v>37</v>
      </c>
      <c r="K6178" s="137">
        <f>SUM(K6179:K6184)</f>
        <v>36</v>
      </c>
      <c r="L6178" s="137">
        <f t="shared" ref="L6178:M6178" si="4">SUM(L6179:L6184)</f>
        <v>27</v>
      </c>
      <c r="M6178" s="137">
        <f t="shared" si="4"/>
        <v>35</v>
      </c>
      <c r="N6178" s="137"/>
      <c r="O6178" s="137"/>
      <c r="P6178" s="137"/>
    </row>
    <row r="6179" spans="1:16">
      <c r="A6179" s="88" t="s">
        <v>11394</v>
      </c>
      <c r="B6179" s="89" t="s">
        <v>11335</v>
      </c>
      <c r="C6179" s="90" t="s">
        <v>11393</v>
      </c>
      <c r="D6179" s="91" t="s">
        <v>9602</v>
      </c>
      <c r="E6179" s="92"/>
      <c r="F6179" s="92"/>
      <c r="G6179" s="92"/>
      <c r="H6179" s="92"/>
      <c r="I6179" s="92">
        <v>11</v>
      </c>
      <c r="J6179" s="92">
        <v>11</v>
      </c>
      <c r="K6179" s="92">
        <v>8</v>
      </c>
      <c r="L6179" s="92">
        <v>6</v>
      </c>
      <c r="M6179" s="92">
        <v>5</v>
      </c>
      <c r="N6179" s="92"/>
      <c r="O6179" s="92"/>
      <c r="P6179" s="92"/>
    </row>
    <row r="6180" spans="1:16">
      <c r="A6180" s="88" t="s">
        <v>11395</v>
      </c>
      <c r="B6180" s="89" t="s">
        <v>11335</v>
      </c>
      <c r="C6180" s="90" t="s">
        <v>11393</v>
      </c>
      <c r="D6180" s="91" t="s">
        <v>11396</v>
      </c>
      <c r="E6180" s="92"/>
      <c r="F6180" s="92"/>
      <c r="G6180" s="92"/>
      <c r="H6180" s="92"/>
      <c r="I6180" s="92">
        <v>5</v>
      </c>
      <c r="J6180" s="92">
        <v>3</v>
      </c>
      <c r="K6180" s="92">
        <v>5</v>
      </c>
      <c r="L6180" s="92">
        <v>5</v>
      </c>
      <c r="M6180" s="92">
        <v>3</v>
      </c>
      <c r="N6180" s="92"/>
      <c r="O6180" s="92"/>
      <c r="P6180" s="92"/>
    </row>
    <row r="6181" spans="1:16">
      <c r="A6181" s="88" t="s">
        <v>11397</v>
      </c>
      <c r="B6181" s="89" t="s">
        <v>11335</v>
      </c>
      <c r="C6181" s="90" t="s">
        <v>11393</v>
      </c>
      <c r="D6181" s="91" t="s">
        <v>11398</v>
      </c>
      <c r="E6181" s="92"/>
      <c r="F6181" s="92"/>
      <c r="G6181" s="92"/>
      <c r="H6181" s="92"/>
      <c r="I6181" s="92">
        <v>2</v>
      </c>
      <c r="J6181" s="92">
        <v>5</v>
      </c>
      <c r="K6181" s="92">
        <v>2</v>
      </c>
      <c r="L6181" s="92">
        <v>4</v>
      </c>
      <c r="M6181" s="92">
        <v>6</v>
      </c>
      <c r="N6181" s="92"/>
      <c r="O6181" s="92"/>
      <c r="P6181" s="92"/>
    </row>
    <row r="6182" spans="1:16">
      <c r="A6182" s="88" t="s">
        <v>11399</v>
      </c>
      <c r="B6182" s="89" t="s">
        <v>11335</v>
      </c>
      <c r="C6182" s="90" t="s">
        <v>11393</v>
      </c>
      <c r="D6182" s="91" t="s">
        <v>6408</v>
      </c>
      <c r="E6182" s="92"/>
      <c r="F6182" s="92"/>
      <c r="G6182" s="92"/>
      <c r="H6182" s="92"/>
      <c r="I6182" s="92">
        <v>7</v>
      </c>
      <c r="J6182" s="92">
        <v>9</v>
      </c>
      <c r="K6182" s="92">
        <v>11</v>
      </c>
      <c r="L6182" s="92">
        <v>8</v>
      </c>
      <c r="M6182" s="92">
        <v>11</v>
      </c>
      <c r="N6182" s="92"/>
      <c r="O6182" s="92"/>
      <c r="P6182" s="92"/>
    </row>
    <row r="6183" spans="1:16">
      <c r="A6183" s="88" t="s">
        <v>11400</v>
      </c>
      <c r="B6183" s="89" t="s">
        <v>11335</v>
      </c>
      <c r="C6183" s="90" t="s">
        <v>11393</v>
      </c>
      <c r="D6183" s="91" t="s">
        <v>11401</v>
      </c>
      <c r="E6183" s="92"/>
      <c r="F6183" s="92"/>
      <c r="G6183" s="92"/>
      <c r="H6183" s="92"/>
      <c r="I6183" s="92">
        <v>2</v>
      </c>
      <c r="J6183" s="92">
        <v>6</v>
      </c>
      <c r="K6183" s="92">
        <v>8</v>
      </c>
      <c r="L6183" s="92">
        <v>4</v>
      </c>
      <c r="M6183" s="92">
        <v>5</v>
      </c>
      <c r="N6183" s="92"/>
      <c r="O6183" s="92"/>
      <c r="P6183" s="92"/>
    </row>
    <row r="6184" spans="1:16">
      <c r="A6184" s="88" t="s">
        <v>11402</v>
      </c>
      <c r="B6184" s="89" t="s">
        <v>11335</v>
      </c>
      <c r="C6184" s="90" t="s">
        <v>11393</v>
      </c>
      <c r="D6184" s="91" t="s">
        <v>11403</v>
      </c>
      <c r="E6184" s="92"/>
      <c r="F6184" s="92"/>
      <c r="G6184" s="92"/>
      <c r="H6184" s="92"/>
      <c r="I6184" s="92">
        <v>5</v>
      </c>
      <c r="J6184" s="92">
        <v>3</v>
      </c>
      <c r="K6184" s="92">
        <v>2</v>
      </c>
      <c r="L6184" s="92">
        <v>0</v>
      </c>
      <c r="M6184" s="92">
        <v>5</v>
      </c>
      <c r="N6184" s="92"/>
      <c r="O6184" s="92"/>
      <c r="P6184" s="92"/>
    </row>
    <row r="6185" spans="1:16" s="138" customFormat="1">
      <c r="A6185" s="133" t="s">
        <v>11404</v>
      </c>
      <c r="B6185" s="134" t="s">
        <v>11335</v>
      </c>
      <c r="C6185" s="135" t="s">
        <v>11405</v>
      </c>
      <c r="D6185" s="136"/>
      <c r="E6185" s="137"/>
      <c r="F6185" s="137"/>
      <c r="G6185" s="137"/>
      <c r="H6185" s="137"/>
      <c r="I6185" s="137">
        <f>SUM(I6186:I6196)</f>
        <v>90</v>
      </c>
      <c r="J6185" s="137">
        <f>SUM(J6186:J6196)</f>
        <v>87</v>
      </c>
      <c r="K6185" s="137">
        <f>SUM(K6186:K6196)</f>
        <v>82</v>
      </c>
      <c r="L6185" s="137">
        <f t="shared" ref="L6185:P6185" si="5">SUM(L6186:L6196)</f>
        <v>91</v>
      </c>
      <c r="M6185" s="137">
        <f t="shared" si="5"/>
        <v>115</v>
      </c>
      <c r="N6185" s="137">
        <f t="shared" si="5"/>
        <v>0</v>
      </c>
      <c r="O6185" s="137">
        <f t="shared" si="5"/>
        <v>0</v>
      </c>
      <c r="P6185" s="137">
        <f t="shared" si="5"/>
        <v>0</v>
      </c>
    </row>
    <row r="6186" spans="1:16">
      <c r="A6186" s="88" t="s">
        <v>11406</v>
      </c>
      <c r="B6186" s="89" t="s">
        <v>11335</v>
      </c>
      <c r="C6186" s="90" t="s">
        <v>11405</v>
      </c>
      <c r="D6186" s="91" t="s">
        <v>989</v>
      </c>
      <c r="E6186" s="92"/>
      <c r="F6186" s="92"/>
      <c r="G6186" s="92"/>
      <c r="H6186" s="92"/>
      <c r="I6186" s="92">
        <v>15</v>
      </c>
      <c r="J6186" s="92">
        <v>19</v>
      </c>
      <c r="K6186" s="92">
        <v>17</v>
      </c>
      <c r="L6186" s="92">
        <v>16</v>
      </c>
      <c r="M6186" s="92">
        <v>17</v>
      </c>
      <c r="N6186" s="92"/>
      <c r="O6186" s="92"/>
      <c r="P6186" s="92"/>
    </row>
    <row r="6187" spans="1:16">
      <c r="A6187" s="88" t="s">
        <v>11407</v>
      </c>
      <c r="B6187" s="89" t="s">
        <v>11335</v>
      </c>
      <c r="C6187" s="90" t="s">
        <v>11405</v>
      </c>
      <c r="D6187" s="91" t="s">
        <v>11408</v>
      </c>
      <c r="E6187" s="92"/>
      <c r="F6187" s="92"/>
      <c r="G6187" s="92"/>
      <c r="H6187" s="92"/>
      <c r="I6187" s="92">
        <v>10</v>
      </c>
      <c r="J6187" s="92">
        <v>10</v>
      </c>
      <c r="K6187" s="92">
        <v>5</v>
      </c>
      <c r="L6187" s="92">
        <v>10</v>
      </c>
      <c r="M6187" s="92">
        <v>10</v>
      </c>
      <c r="N6187" s="92"/>
      <c r="O6187" s="92"/>
      <c r="P6187" s="92"/>
    </row>
    <row r="6188" spans="1:16">
      <c r="A6188" s="88" t="s">
        <v>11409</v>
      </c>
      <c r="B6188" s="89" t="s">
        <v>11335</v>
      </c>
      <c r="C6188" s="90" t="s">
        <v>11405</v>
      </c>
      <c r="D6188" s="91" t="s">
        <v>11410</v>
      </c>
      <c r="E6188" s="92"/>
      <c r="F6188" s="92"/>
      <c r="G6188" s="92"/>
      <c r="H6188" s="92"/>
      <c r="I6188" s="92">
        <v>8</v>
      </c>
      <c r="J6188" s="92">
        <v>6</v>
      </c>
      <c r="K6188" s="92">
        <v>7</v>
      </c>
      <c r="L6188" s="92">
        <v>9</v>
      </c>
      <c r="M6188" s="92">
        <v>8</v>
      </c>
      <c r="N6188" s="92"/>
      <c r="O6188" s="92"/>
      <c r="P6188" s="92"/>
    </row>
    <row r="6189" spans="1:16">
      <c r="A6189" s="88" t="s">
        <v>11411</v>
      </c>
      <c r="B6189" s="89" t="s">
        <v>11335</v>
      </c>
      <c r="C6189" s="90" t="s">
        <v>11405</v>
      </c>
      <c r="D6189" s="91" t="s">
        <v>11412</v>
      </c>
      <c r="E6189" s="92"/>
      <c r="F6189" s="92"/>
      <c r="G6189" s="92"/>
      <c r="H6189" s="92"/>
      <c r="I6189" s="92">
        <v>3</v>
      </c>
      <c r="J6189" s="92">
        <v>7</v>
      </c>
      <c r="K6189" s="92">
        <v>3</v>
      </c>
      <c r="L6189" s="92">
        <v>4</v>
      </c>
      <c r="M6189" s="92">
        <v>8</v>
      </c>
      <c r="N6189" s="92"/>
      <c r="O6189" s="92"/>
      <c r="P6189" s="92"/>
    </row>
    <row r="6190" spans="1:16">
      <c r="A6190" s="88" t="s">
        <v>11413</v>
      </c>
      <c r="B6190" s="89" t="s">
        <v>11335</v>
      </c>
      <c r="C6190" s="90" t="s">
        <v>11405</v>
      </c>
      <c r="D6190" s="91" t="s">
        <v>11414</v>
      </c>
      <c r="E6190" s="92"/>
      <c r="F6190" s="92"/>
      <c r="G6190" s="92"/>
      <c r="H6190" s="92"/>
      <c r="I6190" s="92">
        <v>11</v>
      </c>
      <c r="J6190" s="92">
        <v>8</v>
      </c>
      <c r="K6190" s="92">
        <v>10</v>
      </c>
      <c r="L6190" s="92">
        <v>14</v>
      </c>
      <c r="M6190" s="92">
        <v>13</v>
      </c>
      <c r="N6190" s="92"/>
      <c r="O6190" s="92"/>
      <c r="P6190" s="92"/>
    </row>
    <row r="6191" spans="1:16">
      <c r="A6191" s="88" t="s">
        <v>11415</v>
      </c>
      <c r="B6191" s="89" t="s">
        <v>11335</v>
      </c>
      <c r="C6191" s="90" t="s">
        <v>11405</v>
      </c>
      <c r="D6191" s="91" t="s">
        <v>11416</v>
      </c>
      <c r="E6191" s="92"/>
      <c r="F6191" s="92"/>
      <c r="G6191" s="92"/>
      <c r="H6191" s="92"/>
      <c r="I6191" s="92">
        <v>10</v>
      </c>
      <c r="J6191" s="92">
        <v>15</v>
      </c>
      <c r="K6191" s="92">
        <v>11</v>
      </c>
      <c r="L6191" s="92">
        <v>15</v>
      </c>
      <c r="M6191" s="92">
        <v>14</v>
      </c>
      <c r="N6191" s="92"/>
      <c r="O6191" s="92"/>
      <c r="P6191" s="92"/>
    </row>
    <row r="6192" spans="1:16">
      <c r="A6192" s="88" t="s">
        <v>11417</v>
      </c>
      <c r="B6192" s="89" t="s">
        <v>11335</v>
      </c>
      <c r="C6192" s="90" t="s">
        <v>11405</v>
      </c>
      <c r="D6192" s="91" t="s">
        <v>11418</v>
      </c>
      <c r="E6192" s="92"/>
      <c r="F6192" s="92"/>
      <c r="G6192" s="92"/>
      <c r="H6192" s="92"/>
      <c r="I6192" s="92">
        <v>8</v>
      </c>
      <c r="J6192" s="92">
        <v>1</v>
      </c>
      <c r="K6192" s="92">
        <v>1</v>
      </c>
      <c r="L6192" s="92">
        <v>6</v>
      </c>
      <c r="M6192" s="92">
        <v>11</v>
      </c>
      <c r="N6192" s="92"/>
      <c r="O6192" s="92"/>
      <c r="P6192" s="92"/>
    </row>
    <row r="6193" spans="1:16">
      <c r="A6193" s="88" t="s">
        <v>11419</v>
      </c>
      <c r="B6193" s="89" t="s">
        <v>11335</v>
      </c>
      <c r="C6193" s="90" t="s">
        <v>11405</v>
      </c>
      <c r="D6193" s="91" t="s">
        <v>2551</v>
      </c>
      <c r="E6193" s="92"/>
      <c r="F6193" s="92"/>
      <c r="G6193" s="92"/>
      <c r="H6193" s="92"/>
      <c r="I6193" s="92">
        <v>7</v>
      </c>
      <c r="J6193" s="92">
        <v>7</v>
      </c>
      <c r="K6193" s="92">
        <v>9</v>
      </c>
      <c r="L6193" s="92">
        <v>8</v>
      </c>
      <c r="M6193" s="92">
        <v>15</v>
      </c>
      <c r="N6193" s="92"/>
      <c r="O6193" s="92"/>
      <c r="P6193" s="92"/>
    </row>
    <row r="6194" spans="1:16">
      <c r="A6194" s="88" t="s">
        <v>11420</v>
      </c>
      <c r="B6194" s="89" t="s">
        <v>11335</v>
      </c>
      <c r="C6194" s="90" t="s">
        <v>11405</v>
      </c>
      <c r="D6194" s="91" t="s">
        <v>1760</v>
      </c>
      <c r="E6194" s="92"/>
      <c r="F6194" s="92"/>
      <c r="G6194" s="92"/>
      <c r="H6194" s="92"/>
      <c r="I6194" s="92">
        <v>7</v>
      </c>
      <c r="J6194" s="92">
        <v>3</v>
      </c>
      <c r="K6194" s="92">
        <v>9</v>
      </c>
      <c r="L6194" s="92">
        <v>0</v>
      </c>
      <c r="M6194" s="92">
        <v>7</v>
      </c>
      <c r="N6194" s="92"/>
      <c r="O6194" s="92"/>
      <c r="P6194" s="92"/>
    </row>
    <row r="6195" spans="1:16">
      <c r="A6195" s="88" t="s">
        <v>11421</v>
      </c>
      <c r="B6195" s="89" t="s">
        <v>11335</v>
      </c>
      <c r="C6195" s="90" t="s">
        <v>11405</v>
      </c>
      <c r="D6195" s="91" t="s">
        <v>11422</v>
      </c>
      <c r="E6195" s="92"/>
      <c r="F6195" s="92"/>
      <c r="G6195" s="92"/>
      <c r="H6195" s="92"/>
      <c r="I6195" s="92">
        <v>3</v>
      </c>
      <c r="J6195" s="92">
        <v>4</v>
      </c>
      <c r="K6195" s="92">
        <v>4</v>
      </c>
      <c r="L6195" s="92">
        <v>5</v>
      </c>
      <c r="M6195" s="92">
        <v>5</v>
      </c>
      <c r="N6195" s="92"/>
      <c r="O6195" s="92"/>
      <c r="P6195" s="92"/>
    </row>
    <row r="6196" spans="1:16">
      <c r="A6196" s="88" t="s">
        <v>11423</v>
      </c>
      <c r="B6196" s="89" t="s">
        <v>11335</v>
      </c>
      <c r="C6196" s="90" t="s">
        <v>11405</v>
      </c>
      <c r="D6196" s="91" t="s">
        <v>11424</v>
      </c>
      <c r="E6196" s="92"/>
      <c r="F6196" s="92"/>
      <c r="G6196" s="92"/>
      <c r="H6196" s="92"/>
      <c r="I6196" s="92">
        <v>8</v>
      </c>
      <c r="J6196" s="92">
        <v>7</v>
      </c>
      <c r="K6196" s="92">
        <v>6</v>
      </c>
      <c r="L6196" s="92">
        <v>4</v>
      </c>
      <c r="M6196" s="92">
        <v>7</v>
      </c>
      <c r="N6196" s="92"/>
      <c r="O6196" s="92"/>
      <c r="P6196" s="92"/>
    </row>
    <row r="6197" spans="1:16" s="138" customFormat="1">
      <c r="A6197" s="133" t="s">
        <v>11425</v>
      </c>
      <c r="B6197" s="134" t="s">
        <v>11335</v>
      </c>
      <c r="C6197" s="135" t="s">
        <v>11426</v>
      </c>
      <c r="D6197" s="136"/>
      <c r="E6197" s="137"/>
      <c r="F6197" s="137"/>
      <c r="G6197" s="137"/>
      <c r="H6197" s="137"/>
      <c r="I6197" s="137">
        <f>SUM(I6198:I6206)</f>
        <v>60</v>
      </c>
      <c r="J6197" s="137">
        <f t="shared" ref="J6197:P6197" si="6">SUM(J6198:J6206)</f>
        <v>64</v>
      </c>
      <c r="K6197" s="137">
        <f t="shared" si="6"/>
        <v>44</v>
      </c>
      <c r="L6197" s="137">
        <f t="shared" si="6"/>
        <v>54</v>
      </c>
      <c r="M6197" s="137">
        <f t="shared" si="6"/>
        <v>70</v>
      </c>
      <c r="N6197" s="137">
        <f t="shared" si="6"/>
        <v>0</v>
      </c>
      <c r="O6197" s="137">
        <f t="shared" si="6"/>
        <v>0</v>
      </c>
      <c r="P6197" s="137">
        <f t="shared" si="6"/>
        <v>0</v>
      </c>
    </row>
    <row r="6198" spans="1:16">
      <c r="A6198" s="88" t="s">
        <v>11427</v>
      </c>
      <c r="B6198" s="89" t="s">
        <v>11335</v>
      </c>
      <c r="C6198" s="90" t="s">
        <v>11426</v>
      </c>
      <c r="D6198" s="91" t="s">
        <v>11428</v>
      </c>
      <c r="E6198" s="92"/>
      <c r="F6198" s="92"/>
      <c r="G6198" s="92"/>
      <c r="H6198" s="92"/>
      <c r="I6198" s="92">
        <v>4</v>
      </c>
      <c r="J6198" s="92">
        <v>12</v>
      </c>
      <c r="K6198" s="92">
        <v>7</v>
      </c>
      <c r="L6198" s="92">
        <v>10</v>
      </c>
      <c r="M6198" s="92">
        <v>10</v>
      </c>
      <c r="N6198" s="92"/>
      <c r="O6198" s="92"/>
      <c r="P6198" s="92"/>
    </row>
    <row r="6199" spans="1:16">
      <c r="A6199" s="88" t="s">
        <v>11429</v>
      </c>
      <c r="B6199" s="89" t="s">
        <v>11335</v>
      </c>
      <c r="C6199" s="90" t="s">
        <v>11426</v>
      </c>
      <c r="D6199" s="91" t="s">
        <v>5834</v>
      </c>
      <c r="E6199" s="92"/>
      <c r="F6199" s="92"/>
      <c r="G6199" s="92"/>
      <c r="H6199" s="92"/>
      <c r="I6199" s="92">
        <v>6</v>
      </c>
      <c r="J6199" s="92">
        <v>7</v>
      </c>
      <c r="K6199" s="92">
        <v>2</v>
      </c>
      <c r="L6199" s="92">
        <v>2</v>
      </c>
      <c r="M6199" s="92">
        <v>8</v>
      </c>
      <c r="N6199" s="92"/>
      <c r="O6199" s="92"/>
      <c r="P6199" s="92"/>
    </row>
    <row r="6200" spans="1:16">
      <c r="A6200" s="88" t="s">
        <v>11430</v>
      </c>
      <c r="B6200" s="89" t="s">
        <v>11335</v>
      </c>
      <c r="C6200" s="90" t="s">
        <v>11426</v>
      </c>
      <c r="D6200" s="91" t="s">
        <v>1648</v>
      </c>
      <c r="E6200" s="92"/>
      <c r="F6200" s="92"/>
      <c r="G6200" s="92"/>
      <c r="H6200" s="92"/>
      <c r="I6200" s="92">
        <v>6</v>
      </c>
      <c r="J6200" s="92">
        <v>3</v>
      </c>
      <c r="K6200" s="92">
        <v>3</v>
      </c>
      <c r="L6200" s="92">
        <v>5</v>
      </c>
      <c r="M6200" s="92">
        <v>6</v>
      </c>
      <c r="N6200" s="92"/>
      <c r="O6200" s="92"/>
      <c r="P6200" s="92"/>
    </row>
    <row r="6201" spans="1:16">
      <c r="A6201" s="88" t="s">
        <v>11431</v>
      </c>
      <c r="B6201" s="89" t="s">
        <v>11335</v>
      </c>
      <c r="C6201" s="90" t="s">
        <v>11426</v>
      </c>
      <c r="D6201" s="91" t="s">
        <v>11432</v>
      </c>
      <c r="E6201" s="92"/>
      <c r="F6201" s="92"/>
      <c r="G6201" s="92"/>
      <c r="H6201" s="92"/>
      <c r="I6201" s="92">
        <v>3</v>
      </c>
      <c r="J6201" s="92">
        <v>0</v>
      </c>
      <c r="K6201" s="92">
        <v>4</v>
      </c>
      <c r="L6201" s="92">
        <v>2</v>
      </c>
      <c r="M6201" s="92">
        <v>1</v>
      </c>
      <c r="N6201" s="92"/>
      <c r="O6201" s="92"/>
      <c r="P6201" s="92"/>
    </row>
    <row r="6202" spans="1:16">
      <c r="A6202" s="88" t="s">
        <v>11433</v>
      </c>
      <c r="B6202" s="89" t="s">
        <v>11335</v>
      </c>
      <c r="C6202" s="90" t="s">
        <v>11426</v>
      </c>
      <c r="D6202" s="91" t="s">
        <v>11434</v>
      </c>
      <c r="E6202" s="92"/>
      <c r="F6202" s="92"/>
      <c r="G6202" s="92"/>
      <c r="H6202" s="92"/>
      <c r="I6202" s="92">
        <v>6</v>
      </c>
      <c r="J6202" s="92">
        <v>12</v>
      </c>
      <c r="K6202" s="92">
        <v>5</v>
      </c>
      <c r="L6202" s="92">
        <v>8</v>
      </c>
      <c r="M6202" s="92">
        <v>5</v>
      </c>
      <c r="N6202" s="92"/>
      <c r="O6202" s="92"/>
      <c r="P6202" s="92"/>
    </row>
    <row r="6203" spans="1:16">
      <c r="A6203" s="88" t="s">
        <v>11435</v>
      </c>
      <c r="B6203" s="89" t="s">
        <v>11335</v>
      </c>
      <c r="C6203" s="90" t="s">
        <v>11426</v>
      </c>
      <c r="D6203" s="91" t="s">
        <v>1193</v>
      </c>
      <c r="E6203" s="92"/>
      <c r="F6203" s="92"/>
      <c r="G6203" s="92"/>
      <c r="H6203" s="92"/>
      <c r="I6203" s="92">
        <v>9</v>
      </c>
      <c r="J6203" s="92">
        <v>6</v>
      </c>
      <c r="K6203" s="92">
        <v>3</v>
      </c>
      <c r="L6203" s="92">
        <v>4</v>
      </c>
      <c r="M6203" s="92">
        <v>7</v>
      </c>
      <c r="N6203" s="92"/>
      <c r="O6203" s="92"/>
      <c r="P6203" s="92"/>
    </row>
    <row r="6204" spans="1:16">
      <c r="A6204" s="88" t="s">
        <v>11436</v>
      </c>
      <c r="B6204" s="89" t="s">
        <v>11335</v>
      </c>
      <c r="C6204" s="90" t="s">
        <v>11426</v>
      </c>
      <c r="D6204" s="91" t="s">
        <v>11437</v>
      </c>
      <c r="E6204" s="92"/>
      <c r="F6204" s="92"/>
      <c r="G6204" s="92"/>
      <c r="H6204" s="92"/>
      <c r="I6204" s="92">
        <v>6</v>
      </c>
      <c r="J6204" s="92">
        <v>9</v>
      </c>
      <c r="K6204" s="92">
        <v>9</v>
      </c>
      <c r="L6204" s="92">
        <v>4</v>
      </c>
      <c r="M6204" s="92">
        <v>10</v>
      </c>
      <c r="N6204" s="92"/>
      <c r="O6204" s="92"/>
      <c r="P6204" s="92"/>
    </row>
    <row r="6205" spans="1:16">
      <c r="A6205" s="88" t="s">
        <v>11438</v>
      </c>
      <c r="B6205" s="89" t="s">
        <v>11335</v>
      </c>
      <c r="C6205" s="90" t="s">
        <v>11426</v>
      </c>
      <c r="D6205" s="91" t="s">
        <v>11439</v>
      </c>
      <c r="E6205" s="92"/>
      <c r="F6205" s="92"/>
      <c r="G6205" s="92"/>
      <c r="H6205" s="92"/>
      <c r="I6205" s="92">
        <v>10</v>
      </c>
      <c r="J6205" s="92">
        <v>9</v>
      </c>
      <c r="K6205" s="92">
        <v>7</v>
      </c>
      <c r="L6205" s="92">
        <v>13</v>
      </c>
      <c r="M6205" s="92">
        <v>13</v>
      </c>
      <c r="N6205" s="92"/>
      <c r="O6205" s="92"/>
      <c r="P6205" s="92"/>
    </row>
    <row r="6206" spans="1:16">
      <c r="A6206" s="88" t="s">
        <v>11440</v>
      </c>
      <c r="B6206" s="89" t="s">
        <v>11335</v>
      </c>
      <c r="C6206" s="90" t="s">
        <v>11426</v>
      </c>
      <c r="D6206" s="91" t="s">
        <v>11441</v>
      </c>
      <c r="E6206" s="92"/>
      <c r="F6206" s="92"/>
      <c r="G6206" s="92"/>
      <c r="H6206" s="92"/>
      <c r="I6206" s="92">
        <v>10</v>
      </c>
      <c r="J6206" s="92">
        <v>6</v>
      </c>
      <c r="K6206" s="92">
        <v>4</v>
      </c>
      <c r="L6206" s="92">
        <v>6</v>
      </c>
      <c r="M6206" s="92">
        <v>10</v>
      </c>
      <c r="N6206" s="92"/>
      <c r="O6206" s="92"/>
      <c r="P6206" s="92"/>
    </row>
    <row r="6207" spans="1:16" s="138" customFormat="1">
      <c r="A6207" s="133" t="s">
        <v>11442</v>
      </c>
      <c r="B6207" s="134" t="s">
        <v>11335</v>
      </c>
      <c r="C6207" s="135" t="s">
        <v>11443</v>
      </c>
      <c r="D6207" s="136"/>
      <c r="E6207" s="137"/>
      <c r="F6207" s="137"/>
      <c r="G6207" s="137"/>
      <c r="H6207" s="137"/>
      <c r="I6207" s="137">
        <f>SUM(I6208:I6219)</f>
        <v>114</v>
      </c>
      <c r="J6207" s="137">
        <f t="shared" ref="J6207:M6207" si="7">SUM(J6208:J6219)</f>
        <v>116</v>
      </c>
      <c r="K6207" s="137">
        <f t="shared" si="7"/>
        <v>104</v>
      </c>
      <c r="L6207" s="137">
        <f t="shared" si="7"/>
        <v>94</v>
      </c>
      <c r="M6207" s="137">
        <f t="shared" si="7"/>
        <v>126</v>
      </c>
      <c r="N6207" s="137"/>
      <c r="O6207" s="137"/>
      <c r="P6207" s="137"/>
    </row>
    <row r="6208" spans="1:16">
      <c r="A6208" s="88" t="s">
        <v>11444</v>
      </c>
      <c r="B6208" s="89" t="s">
        <v>11335</v>
      </c>
      <c r="C6208" s="90" t="s">
        <v>11443</v>
      </c>
      <c r="D6208" s="91" t="s">
        <v>11445</v>
      </c>
      <c r="E6208" s="92"/>
      <c r="F6208" s="92"/>
      <c r="G6208" s="92"/>
      <c r="H6208" s="92"/>
      <c r="I6208" s="92">
        <v>25</v>
      </c>
      <c r="J6208" s="92">
        <v>17</v>
      </c>
      <c r="K6208" s="92">
        <v>16</v>
      </c>
      <c r="L6208" s="92">
        <v>14</v>
      </c>
      <c r="M6208" s="92">
        <v>15</v>
      </c>
      <c r="N6208" s="92"/>
      <c r="O6208" s="92"/>
      <c r="P6208" s="92"/>
    </row>
    <row r="6209" spans="1:16">
      <c r="A6209" s="88" t="s">
        <v>11446</v>
      </c>
      <c r="B6209" s="89" t="s">
        <v>11335</v>
      </c>
      <c r="C6209" s="90" t="s">
        <v>11443</v>
      </c>
      <c r="D6209" s="91" t="s">
        <v>981</v>
      </c>
      <c r="E6209" s="92"/>
      <c r="F6209" s="92"/>
      <c r="G6209" s="92"/>
      <c r="H6209" s="92"/>
      <c r="I6209" s="92">
        <v>12</v>
      </c>
      <c r="J6209" s="92">
        <v>15</v>
      </c>
      <c r="K6209" s="92">
        <v>14</v>
      </c>
      <c r="L6209" s="92">
        <v>11</v>
      </c>
      <c r="M6209" s="92">
        <v>14</v>
      </c>
      <c r="N6209" s="92"/>
      <c r="O6209" s="92"/>
      <c r="P6209" s="92"/>
    </row>
    <row r="6210" spans="1:16">
      <c r="A6210" s="88" t="s">
        <v>11447</v>
      </c>
      <c r="B6210" s="89" t="s">
        <v>11335</v>
      </c>
      <c r="C6210" s="90" t="s">
        <v>11443</v>
      </c>
      <c r="D6210" s="91" t="s">
        <v>11448</v>
      </c>
      <c r="E6210" s="92"/>
      <c r="F6210" s="92"/>
      <c r="G6210" s="92"/>
      <c r="H6210" s="92"/>
      <c r="I6210" s="92">
        <v>12</v>
      </c>
      <c r="J6210" s="92">
        <v>15</v>
      </c>
      <c r="K6210" s="92">
        <v>9</v>
      </c>
      <c r="L6210" s="92">
        <v>14</v>
      </c>
      <c r="M6210" s="92">
        <v>21</v>
      </c>
      <c r="N6210" s="92"/>
      <c r="O6210" s="92"/>
      <c r="P6210" s="92"/>
    </row>
    <row r="6211" spans="1:16">
      <c r="A6211" s="88" t="s">
        <v>11449</v>
      </c>
      <c r="B6211" s="89" t="s">
        <v>11335</v>
      </c>
      <c r="C6211" s="90" t="s">
        <v>11443</v>
      </c>
      <c r="D6211" s="91" t="s">
        <v>11450</v>
      </c>
      <c r="E6211" s="92"/>
      <c r="F6211" s="92"/>
      <c r="G6211" s="92"/>
      <c r="H6211" s="92"/>
      <c r="I6211" s="92">
        <v>10</v>
      </c>
      <c r="J6211" s="92">
        <v>4</v>
      </c>
      <c r="K6211" s="92">
        <v>5</v>
      </c>
      <c r="L6211" s="92">
        <v>2</v>
      </c>
      <c r="M6211" s="92">
        <v>11</v>
      </c>
      <c r="N6211" s="92"/>
      <c r="O6211" s="92"/>
      <c r="P6211" s="92"/>
    </row>
    <row r="6212" spans="1:16">
      <c r="A6212" s="88" t="s">
        <v>11451</v>
      </c>
      <c r="B6212" s="89" t="s">
        <v>11335</v>
      </c>
      <c r="C6212" s="90" t="s">
        <v>11443</v>
      </c>
      <c r="D6212" s="91" t="s">
        <v>11452</v>
      </c>
      <c r="E6212" s="92"/>
      <c r="F6212" s="92"/>
      <c r="G6212" s="92"/>
      <c r="H6212" s="92"/>
      <c r="I6212" s="92">
        <v>4</v>
      </c>
      <c r="J6212" s="92">
        <v>9</v>
      </c>
      <c r="K6212" s="92">
        <v>8</v>
      </c>
      <c r="L6212" s="92">
        <v>6</v>
      </c>
      <c r="M6212" s="92">
        <v>8</v>
      </c>
      <c r="N6212" s="92"/>
      <c r="O6212" s="92"/>
      <c r="P6212" s="92"/>
    </row>
    <row r="6213" spans="1:16">
      <c r="A6213" s="88" t="s">
        <v>11453</v>
      </c>
      <c r="B6213" s="89" t="s">
        <v>11335</v>
      </c>
      <c r="C6213" s="90" t="s">
        <v>11443</v>
      </c>
      <c r="D6213" s="91" t="s">
        <v>11454</v>
      </c>
      <c r="E6213" s="92"/>
      <c r="F6213" s="92"/>
      <c r="G6213" s="92"/>
      <c r="H6213" s="92"/>
      <c r="I6213" s="92">
        <v>7</v>
      </c>
      <c r="J6213" s="92">
        <v>16</v>
      </c>
      <c r="K6213" s="92">
        <v>13</v>
      </c>
      <c r="L6213" s="92">
        <v>9</v>
      </c>
      <c r="M6213" s="92">
        <v>9</v>
      </c>
      <c r="N6213" s="92"/>
      <c r="O6213" s="92"/>
      <c r="P6213" s="92"/>
    </row>
    <row r="6214" spans="1:16">
      <c r="A6214" s="88" t="s">
        <v>11455</v>
      </c>
      <c r="B6214" s="89" t="s">
        <v>11335</v>
      </c>
      <c r="C6214" s="90" t="s">
        <v>11443</v>
      </c>
      <c r="D6214" s="91" t="s">
        <v>11456</v>
      </c>
      <c r="E6214" s="92"/>
      <c r="F6214" s="92"/>
      <c r="G6214" s="92"/>
      <c r="H6214" s="92"/>
      <c r="I6214" s="92">
        <v>9</v>
      </c>
      <c r="J6214" s="92">
        <v>5</v>
      </c>
      <c r="K6214" s="92">
        <v>5</v>
      </c>
      <c r="L6214" s="92">
        <v>3</v>
      </c>
      <c r="M6214" s="92">
        <v>7</v>
      </c>
      <c r="N6214" s="92"/>
      <c r="O6214" s="92"/>
      <c r="P6214" s="92"/>
    </row>
    <row r="6215" spans="1:16">
      <c r="A6215" s="88" t="s">
        <v>11457</v>
      </c>
      <c r="B6215" s="89" t="s">
        <v>11335</v>
      </c>
      <c r="C6215" s="90" t="s">
        <v>11443</v>
      </c>
      <c r="D6215" s="91" t="s">
        <v>11458</v>
      </c>
      <c r="E6215" s="92"/>
      <c r="F6215" s="92"/>
      <c r="G6215" s="92"/>
      <c r="H6215" s="92"/>
      <c r="I6215" s="92">
        <v>5</v>
      </c>
      <c r="J6215" s="92">
        <v>2</v>
      </c>
      <c r="K6215" s="92">
        <v>6</v>
      </c>
      <c r="L6215" s="92">
        <v>2</v>
      </c>
      <c r="M6215" s="92">
        <v>4</v>
      </c>
      <c r="N6215" s="92"/>
      <c r="O6215" s="92"/>
      <c r="P6215" s="92"/>
    </row>
    <row r="6216" spans="1:16">
      <c r="A6216" s="88" t="s">
        <v>11459</v>
      </c>
      <c r="B6216" s="89" t="s">
        <v>11335</v>
      </c>
      <c r="C6216" s="90" t="s">
        <v>11443</v>
      </c>
      <c r="D6216" s="91" t="s">
        <v>1598</v>
      </c>
      <c r="E6216" s="92"/>
      <c r="F6216" s="92"/>
      <c r="G6216" s="92"/>
      <c r="H6216" s="92"/>
      <c r="I6216" s="92">
        <v>6</v>
      </c>
      <c r="J6216" s="92">
        <v>7</v>
      </c>
      <c r="K6216" s="92">
        <v>8</v>
      </c>
      <c r="L6216" s="92">
        <v>8</v>
      </c>
      <c r="M6216" s="92">
        <v>7</v>
      </c>
      <c r="N6216" s="92"/>
      <c r="O6216" s="92"/>
      <c r="P6216" s="92"/>
    </row>
    <row r="6217" spans="1:16">
      <c r="A6217" s="88" t="s">
        <v>11460</v>
      </c>
      <c r="B6217" s="89" t="s">
        <v>11335</v>
      </c>
      <c r="C6217" s="90" t="s">
        <v>11443</v>
      </c>
      <c r="D6217" s="91" t="s">
        <v>11461</v>
      </c>
      <c r="E6217" s="92"/>
      <c r="F6217" s="92"/>
      <c r="G6217" s="92"/>
      <c r="H6217" s="92"/>
      <c r="I6217" s="92">
        <v>7</v>
      </c>
      <c r="J6217" s="92">
        <v>9</v>
      </c>
      <c r="K6217" s="92">
        <v>8</v>
      </c>
      <c r="L6217" s="92">
        <v>12</v>
      </c>
      <c r="M6217" s="92">
        <v>16</v>
      </c>
      <c r="N6217" s="92"/>
      <c r="O6217" s="92"/>
      <c r="P6217" s="92"/>
    </row>
    <row r="6218" spans="1:16">
      <c r="A6218" s="88" t="s">
        <v>11462</v>
      </c>
      <c r="B6218" s="89" t="s">
        <v>11335</v>
      </c>
      <c r="C6218" s="90" t="s">
        <v>11443</v>
      </c>
      <c r="D6218" s="91" t="s">
        <v>11463</v>
      </c>
      <c r="E6218" s="92"/>
      <c r="F6218" s="92"/>
      <c r="G6218" s="92"/>
      <c r="H6218" s="92"/>
      <c r="I6218" s="92">
        <v>7</v>
      </c>
      <c r="J6218" s="92">
        <v>6</v>
      </c>
      <c r="K6218" s="92">
        <v>2</v>
      </c>
      <c r="L6218" s="92">
        <v>5</v>
      </c>
      <c r="M6218" s="92">
        <v>6</v>
      </c>
      <c r="N6218" s="92"/>
      <c r="O6218" s="92"/>
      <c r="P6218" s="92"/>
    </row>
    <row r="6219" spans="1:16">
      <c r="A6219" s="88" t="s">
        <v>11464</v>
      </c>
      <c r="B6219" s="89" t="s">
        <v>11335</v>
      </c>
      <c r="C6219" s="90" t="s">
        <v>11443</v>
      </c>
      <c r="D6219" s="91" t="s">
        <v>11465</v>
      </c>
      <c r="E6219" s="92"/>
      <c r="F6219" s="92"/>
      <c r="G6219" s="92"/>
      <c r="H6219" s="92"/>
      <c r="I6219" s="92">
        <v>10</v>
      </c>
      <c r="J6219" s="92">
        <v>11</v>
      </c>
      <c r="K6219" s="92">
        <v>10</v>
      </c>
      <c r="L6219" s="92">
        <v>8</v>
      </c>
      <c r="M6219" s="92">
        <v>8</v>
      </c>
      <c r="N6219" s="92"/>
      <c r="O6219" s="92"/>
      <c r="P6219" s="92"/>
    </row>
    <row r="6220" spans="1:16" s="138" customFormat="1">
      <c r="A6220" s="133" t="s">
        <v>11466</v>
      </c>
      <c r="B6220" s="134" t="s">
        <v>11335</v>
      </c>
      <c r="C6220" s="135" t="s">
        <v>11467</v>
      </c>
      <c r="D6220" s="136"/>
      <c r="E6220" s="137"/>
      <c r="F6220" s="137"/>
      <c r="G6220" s="137"/>
      <c r="H6220" s="137"/>
      <c r="I6220" s="137">
        <f>SUM(I6221:I6226)</f>
        <v>44</v>
      </c>
      <c r="J6220" s="137">
        <f t="shared" ref="J6220:P6220" si="8">SUM(J6221:J6226)</f>
        <v>50</v>
      </c>
      <c r="K6220" s="137">
        <f t="shared" si="8"/>
        <v>47</v>
      </c>
      <c r="L6220" s="137">
        <f t="shared" si="8"/>
        <v>41</v>
      </c>
      <c r="M6220" s="137">
        <f t="shared" si="8"/>
        <v>41</v>
      </c>
      <c r="N6220" s="137">
        <f t="shared" si="8"/>
        <v>0</v>
      </c>
      <c r="O6220" s="137">
        <f t="shared" si="8"/>
        <v>0</v>
      </c>
      <c r="P6220" s="137">
        <f t="shared" si="8"/>
        <v>0</v>
      </c>
    </row>
    <row r="6221" spans="1:16">
      <c r="A6221" s="88" t="s">
        <v>11468</v>
      </c>
      <c r="B6221" s="89" t="s">
        <v>11335</v>
      </c>
      <c r="C6221" s="90" t="s">
        <v>11467</v>
      </c>
      <c r="D6221" s="91" t="s">
        <v>2356</v>
      </c>
      <c r="E6221" s="92"/>
      <c r="F6221" s="92"/>
      <c r="G6221" s="92"/>
      <c r="H6221" s="92"/>
      <c r="I6221" s="92">
        <v>9</v>
      </c>
      <c r="J6221" s="92">
        <v>17</v>
      </c>
      <c r="K6221" s="92">
        <v>13</v>
      </c>
      <c r="L6221" s="92">
        <v>6</v>
      </c>
      <c r="M6221" s="92">
        <v>8</v>
      </c>
      <c r="N6221" s="92"/>
      <c r="O6221" s="92"/>
      <c r="P6221" s="92"/>
    </row>
    <row r="6222" spans="1:16">
      <c r="A6222" s="88" t="s">
        <v>11469</v>
      </c>
      <c r="B6222" s="89" t="s">
        <v>11335</v>
      </c>
      <c r="C6222" s="90" t="s">
        <v>11467</v>
      </c>
      <c r="D6222" s="91" t="s">
        <v>1854</v>
      </c>
      <c r="E6222" s="92"/>
      <c r="F6222" s="92"/>
      <c r="G6222" s="92"/>
      <c r="H6222" s="92"/>
      <c r="I6222" s="92">
        <v>9</v>
      </c>
      <c r="J6222" s="92">
        <v>7</v>
      </c>
      <c r="K6222" s="92">
        <v>7</v>
      </c>
      <c r="L6222" s="92">
        <v>4</v>
      </c>
      <c r="M6222" s="92">
        <v>7</v>
      </c>
      <c r="N6222" s="92"/>
      <c r="O6222" s="92"/>
      <c r="P6222" s="92"/>
    </row>
    <row r="6223" spans="1:16">
      <c r="A6223" s="88" t="s">
        <v>11470</v>
      </c>
      <c r="B6223" s="89" t="s">
        <v>11335</v>
      </c>
      <c r="C6223" s="90" t="s">
        <v>11467</v>
      </c>
      <c r="D6223" s="91" t="s">
        <v>11471</v>
      </c>
      <c r="E6223" s="92"/>
      <c r="F6223" s="92"/>
      <c r="G6223" s="92"/>
      <c r="H6223" s="92"/>
      <c r="I6223" s="92">
        <v>9</v>
      </c>
      <c r="J6223" s="92">
        <v>9</v>
      </c>
      <c r="K6223" s="92">
        <v>5</v>
      </c>
      <c r="L6223" s="92">
        <v>10</v>
      </c>
      <c r="M6223" s="92">
        <v>10</v>
      </c>
      <c r="N6223" s="92"/>
      <c r="O6223" s="92"/>
      <c r="P6223" s="92"/>
    </row>
    <row r="6224" spans="1:16">
      <c r="A6224" s="88" t="s">
        <v>11472</v>
      </c>
      <c r="B6224" s="89" t="s">
        <v>11335</v>
      </c>
      <c r="C6224" s="90" t="s">
        <v>11467</v>
      </c>
      <c r="D6224" s="91" t="s">
        <v>2177</v>
      </c>
      <c r="E6224" s="92"/>
      <c r="F6224" s="92"/>
      <c r="G6224" s="92"/>
      <c r="H6224" s="92"/>
      <c r="I6224" s="92">
        <v>5</v>
      </c>
      <c r="J6224" s="92">
        <v>8</v>
      </c>
      <c r="K6224" s="92">
        <v>10</v>
      </c>
      <c r="L6224" s="92">
        <v>6</v>
      </c>
      <c r="M6224" s="92">
        <v>6</v>
      </c>
      <c r="N6224" s="92"/>
      <c r="O6224" s="92"/>
      <c r="P6224" s="92"/>
    </row>
    <row r="6225" spans="1:16">
      <c r="A6225" s="88" t="s">
        <v>11473</v>
      </c>
      <c r="B6225" s="89" t="s">
        <v>11335</v>
      </c>
      <c r="C6225" s="90" t="s">
        <v>11467</v>
      </c>
      <c r="D6225" s="91" t="s">
        <v>4124</v>
      </c>
      <c r="E6225" s="92"/>
      <c r="F6225" s="92"/>
      <c r="G6225" s="92"/>
      <c r="H6225" s="92"/>
      <c r="I6225" s="92">
        <v>4</v>
      </c>
      <c r="J6225" s="92">
        <v>7</v>
      </c>
      <c r="K6225" s="92">
        <v>5</v>
      </c>
      <c r="L6225" s="92">
        <v>9</v>
      </c>
      <c r="M6225" s="92">
        <v>5</v>
      </c>
      <c r="N6225" s="92"/>
      <c r="O6225" s="92"/>
      <c r="P6225" s="92"/>
    </row>
    <row r="6226" spans="1:16">
      <c r="A6226" s="88" t="s">
        <v>11474</v>
      </c>
      <c r="B6226" s="89" t="s">
        <v>11335</v>
      </c>
      <c r="C6226" s="90" t="s">
        <v>11467</v>
      </c>
      <c r="D6226" s="91" t="s">
        <v>11475</v>
      </c>
      <c r="E6226" s="92"/>
      <c r="F6226" s="92"/>
      <c r="G6226" s="92"/>
      <c r="H6226" s="92"/>
      <c r="I6226" s="92">
        <v>8</v>
      </c>
      <c r="J6226" s="92">
        <v>2</v>
      </c>
      <c r="K6226" s="92">
        <v>7</v>
      </c>
      <c r="L6226" s="92">
        <v>6</v>
      </c>
      <c r="M6226" s="92">
        <v>5</v>
      </c>
      <c r="N6226" s="92"/>
      <c r="O6226" s="92"/>
      <c r="P6226" s="92"/>
    </row>
    <row r="6227" spans="1:16" s="138" customFormat="1">
      <c r="A6227" s="133" t="s">
        <v>11476</v>
      </c>
      <c r="B6227" s="134" t="s">
        <v>11335</v>
      </c>
      <c r="C6227" s="135" t="s">
        <v>11477</v>
      </c>
      <c r="D6227" s="136"/>
      <c r="E6227" s="137"/>
      <c r="F6227" s="137"/>
      <c r="G6227" s="137"/>
      <c r="H6227" s="137"/>
      <c r="I6227" s="137">
        <f>SUM(I6228:I6238)</f>
        <v>141</v>
      </c>
      <c r="J6227" s="137">
        <f>SUM(J6228:J6238)</f>
        <v>133</v>
      </c>
      <c r="K6227" s="137">
        <f>SUM(K6228:K6238)</f>
        <v>128</v>
      </c>
      <c r="L6227" s="137">
        <f t="shared" ref="L6227:P6227" si="9">SUM(L6228:L6238)</f>
        <v>92</v>
      </c>
      <c r="M6227" s="137">
        <f t="shared" si="9"/>
        <v>128</v>
      </c>
      <c r="N6227" s="137">
        <f t="shared" si="9"/>
        <v>0</v>
      </c>
      <c r="O6227" s="137">
        <f t="shared" si="9"/>
        <v>0</v>
      </c>
      <c r="P6227" s="137">
        <f t="shared" si="9"/>
        <v>0</v>
      </c>
    </row>
    <row r="6228" spans="1:16">
      <c r="A6228" s="88" t="s">
        <v>11478</v>
      </c>
      <c r="B6228" s="89" t="s">
        <v>11335</v>
      </c>
      <c r="C6228" s="90" t="s">
        <v>11477</v>
      </c>
      <c r="D6228" s="91" t="s">
        <v>1738</v>
      </c>
      <c r="E6228" s="92"/>
      <c r="F6228" s="92"/>
      <c r="G6228" s="92"/>
      <c r="H6228" s="92"/>
      <c r="I6228" s="92">
        <v>22</v>
      </c>
      <c r="J6228" s="92">
        <v>13</v>
      </c>
      <c r="K6228" s="92">
        <v>24</v>
      </c>
      <c r="L6228" s="92">
        <v>11</v>
      </c>
      <c r="M6228" s="92">
        <v>21</v>
      </c>
      <c r="N6228" s="92"/>
      <c r="O6228" s="92"/>
      <c r="P6228" s="92"/>
    </row>
    <row r="6229" spans="1:16">
      <c r="A6229" s="88" t="s">
        <v>11479</v>
      </c>
      <c r="B6229" s="89" t="s">
        <v>11335</v>
      </c>
      <c r="C6229" s="90" t="s">
        <v>11477</v>
      </c>
      <c r="D6229" s="91" t="s">
        <v>11480</v>
      </c>
      <c r="E6229" s="92"/>
      <c r="F6229" s="92"/>
      <c r="G6229" s="92"/>
      <c r="H6229" s="92"/>
      <c r="I6229" s="92">
        <v>16</v>
      </c>
      <c r="J6229" s="92">
        <v>5</v>
      </c>
      <c r="K6229" s="92">
        <v>11</v>
      </c>
      <c r="L6229" s="92">
        <v>7</v>
      </c>
      <c r="M6229" s="92">
        <v>9</v>
      </c>
      <c r="N6229" s="92"/>
      <c r="O6229" s="92"/>
      <c r="P6229" s="92"/>
    </row>
    <row r="6230" spans="1:16">
      <c r="A6230" s="88" t="s">
        <v>11481</v>
      </c>
      <c r="B6230" s="89" t="s">
        <v>11335</v>
      </c>
      <c r="C6230" s="90" t="s">
        <v>11477</v>
      </c>
      <c r="D6230" s="91" t="s">
        <v>11482</v>
      </c>
      <c r="E6230" s="92"/>
      <c r="F6230" s="92"/>
      <c r="G6230" s="92"/>
      <c r="H6230" s="92"/>
      <c r="I6230" s="92">
        <v>8</v>
      </c>
      <c r="J6230" s="92">
        <v>8</v>
      </c>
      <c r="K6230" s="92">
        <v>8</v>
      </c>
      <c r="L6230" s="92">
        <v>8</v>
      </c>
      <c r="M6230" s="92">
        <v>7</v>
      </c>
      <c r="N6230" s="92"/>
      <c r="O6230" s="92"/>
      <c r="P6230" s="92"/>
    </row>
    <row r="6231" spans="1:16">
      <c r="A6231" s="88" t="s">
        <v>11483</v>
      </c>
      <c r="B6231" s="89" t="s">
        <v>11335</v>
      </c>
      <c r="C6231" s="90" t="s">
        <v>11477</v>
      </c>
      <c r="D6231" s="91" t="s">
        <v>784</v>
      </c>
      <c r="E6231" s="92"/>
      <c r="F6231" s="92"/>
      <c r="G6231" s="92"/>
      <c r="H6231" s="92"/>
      <c r="I6231" s="92">
        <v>39</v>
      </c>
      <c r="J6231" s="92">
        <v>20</v>
      </c>
      <c r="K6231" s="92">
        <v>15</v>
      </c>
      <c r="L6231" s="92">
        <v>14</v>
      </c>
      <c r="M6231" s="92">
        <v>24</v>
      </c>
      <c r="N6231" s="92"/>
      <c r="O6231" s="92"/>
      <c r="P6231" s="92"/>
    </row>
    <row r="6232" spans="1:16">
      <c r="A6232" s="88" t="s">
        <v>11484</v>
      </c>
      <c r="B6232" s="89" t="s">
        <v>11335</v>
      </c>
      <c r="C6232" s="90" t="s">
        <v>11477</v>
      </c>
      <c r="D6232" s="91" t="s">
        <v>11485</v>
      </c>
      <c r="E6232" s="92"/>
      <c r="F6232" s="92"/>
      <c r="G6232" s="92"/>
      <c r="H6232" s="92"/>
      <c r="I6232" s="92">
        <v>5</v>
      </c>
      <c r="J6232" s="92">
        <v>11</v>
      </c>
      <c r="K6232" s="92">
        <v>15</v>
      </c>
      <c r="L6232" s="92">
        <v>8</v>
      </c>
      <c r="M6232" s="92">
        <v>9</v>
      </c>
      <c r="N6232" s="92"/>
      <c r="O6232" s="92"/>
      <c r="P6232" s="92"/>
    </row>
    <row r="6233" spans="1:16">
      <c r="A6233" s="88" t="s">
        <v>11486</v>
      </c>
      <c r="B6233" s="89" t="s">
        <v>11335</v>
      </c>
      <c r="C6233" s="90" t="s">
        <v>11477</v>
      </c>
      <c r="D6233" s="91" t="s">
        <v>11487</v>
      </c>
      <c r="E6233" s="92"/>
      <c r="F6233" s="92"/>
      <c r="G6233" s="92"/>
      <c r="H6233" s="92"/>
      <c r="I6233" s="92">
        <v>9</v>
      </c>
      <c r="J6233" s="92">
        <v>15</v>
      </c>
      <c r="K6233" s="92">
        <v>8</v>
      </c>
      <c r="L6233" s="92">
        <v>8</v>
      </c>
      <c r="M6233" s="92">
        <v>12</v>
      </c>
      <c r="N6233" s="92"/>
      <c r="O6233" s="92"/>
      <c r="P6233" s="92"/>
    </row>
    <row r="6234" spans="1:16">
      <c r="A6234" s="88" t="s">
        <v>11488</v>
      </c>
      <c r="B6234" s="89" t="s">
        <v>11335</v>
      </c>
      <c r="C6234" s="90" t="s">
        <v>11477</v>
      </c>
      <c r="D6234" s="91" t="s">
        <v>11489</v>
      </c>
      <c r="E6234" s="92"/>
      <c r="F6234" s="92"/>
      <c r="G6234" s="92"/>
      <c r="H6234" s="92"/>
      <c r="I6234" s="92">
        <v>6</v>
      </c>
      <c r="J6234" s="92">
        <v>12</v>
      </c>
      <c r="K6234" s="92">
        <v>11</v>
      </c>
      <c r="L6234" s="92">
        <v>5</v>
      </c>
      <c r="M6234" s="92">
        <v>6</v>
      </c>
      <c r="N6234" s="92"/>
      <c r="O6234" s="92"/>
      <c r="P6234" s="92"/>
    </row>
    <row r="6235" spans="1:16">
      <c r="A6235" s="88" t="s">
        <v>11490</v>
      </c>
      <c r="B6235" s="89" t="s">
        <v>11335</v>
      </c>
      <c r="C6235" s="90" t="s">
        <v>11477</v>
      </c>
      <c r="D6235" s="91" t="s">
        <v>11491</v>
      </c>
      <c r="E6235" s="92"/>
      <c r="F6235" s="92"/>
      <c r="G6235" s="92"/>
      <c r="H6235" s="92"/>
      <c r="I6235" s="92">
        <v>15</v>
      </c>
      <c r="J6235" s="92">
        <v>23</v>
      </c>
      <c r="K6235" s="92">
        <v>16</v>
      </c>
      <c r="L6235" s="92">
        <v>15</v>
      </c>
      <c r="M6235" s="92">
        <v>18</v>
      </c>
      <c r="N6235" s="92"/>
      <c r="O6235" s="92"/>
      <c r="P6235" s="92"/>
    </row>
    <row r="6236" spans="1:16">
      <c r="A6236" s="88" t="s">
        <v>11492</v>
      </c>
      <c r="B6236" s="89" t="s">
        <v>11335</v>
      </c>
      <c r="C6236" s="90" t="s">
        <v>11477</v>
      </c>
      <c r="D6236" s="91" t="s">
        <v>11493</v>
      </c>
      <c r="E6236" s="92"/>
      <c r="F6236" s="92"/>
      <c r="G6236" s="92"/>
      <c r="H6236" s="92"/>
      <c r="I6236" s="92">
        <v>9</v>
      </c>
      <c r="J6236" s="92">
        <v>9</v>
      </c>
      <c r="K6236" s="92">
        <v>3</v>
      </c>
      <c r="L6236" s="92">
        <v>3</v>
      </c>
      <c r="M6236" s="92">
        <v>7</v>
      </c>
      <c r="N6236" s="92"/>
      <c r="O6236" s="92"/>
      <c r="P6236" s="92"/>
    </row>
    <row r="6237" spans="1:16">
      <c r="A6237" s="88" t="s">
        <v>11494</v>
      </c>
      <c r="B6237" s="89" t="s">
        <v>11335</v>
      </c>
      <c r="C6237" s="90" t="s">
        <v>11477</v>
      </c>
      <c r="D6237" s="91" t="s">
        <v>11495</v>
      </c>
      <c r="E6237" s="92"/>
      <c r="F6237" s="92"/>
      <c r="G6237" s="92"/>
      <c r="H6237" s="92"/>
      <c r="I6237" s="92">
        <v>5</v>
      </c>
      <c r="J6237" s="92">
        <v>11</v>
      </c>
      <c r="K6237" s="92">
        <v>9</v>
      </c>
      <c r="L6237" s="92">
        <v>7</v>
      </c>
      <c r="M6237" s="92">
        <v>9</v>
      </c>
      <c r="N6237" s="92"/>
      <c r="O6237" s="92"/>
      <c r="P6237" s="92"/>
    </row>
    <row r="6238" spans="1:16">
      <c r="A6238" s="88" t="s">
        <v>11496</v>
      </c>
      <c r="B6238" s="89" t="s">
        <v>11335</v>
      </c>
      <c r="C6238" s="90" t="s">
        <v>11477</v>
      </c>
      <c r="D6238" s="91" t="s">
        <v>11497</v>
      </c>
      <c r="E6238" s="92"/>
      <c r="F6238" s="92"/>
      <c r="G6238" s="92"/>
      <c r="H6238" s="92"/>
      <c r="I6238" s="92">
        <v>7</v>
      </c>
      <c r="J6238" s="92">
        <v>6</v>
      </c>
      <c r="K6238" s="92">
        <v>8</v>
      </c>
      <c r="L6238" s="92">
        <v>6</v>
      </c>
      <c r="M6238" s="92">
        <v>6</v>
      </c>
      <c r="N6238" s="92"/>
      <c r="O6238" s="92"/>
      <c r="P6238" s="92"/>
    </row>
    <row r="6239" spans="1:16" s="138" customFormat="1">
      <c r="A6239" s="133" t="s">
        <v>11498</v>
      </c>
      <c r="B6239" s="134" t="s">
        <v>11335</v>
      </c>
      <c r="C6239" s="135" t="s">
        <v>11499</v>
      </c>
      <c r="D6239" s="136"/>
      <c r="E6239" s="137"/>
      <c r="F6239" s="137"/>
      <c r="G6239" s="137"/>
      <c r="H6239" s="137"/>
      <c r="I6239" s="137">
        <f>SUM(I6240:I6246)</f>
        <v>53</v>
      </c>
      <c r="J6239" s="137">
        <f>SUM(J6240:J6246)</f>
        <v>80</v>
      </c>
      <c r="K6239" s="137">
        <f>SUM(K6240:K6246)</f>
        <v>65</v>
      </c>
      <c r="L6239" s="137">
        <f t="shared" ref="L6239:M6239" si="10">SUM(L6240:L6246)</f>
        <v>45</v>
      </c>
      <c r="M6239" s="137">
        <f t="shared" si="10"/>
        <v>61</v>
      </c>
      <c r="N6239" s="137"/>
      <c r="O6239" s="137"/>
      <c r="P6239" s="137"/>
    </row>
    <row r="6240" spans="1:16">
      <c r="A6240" s="88" t="s">
        <v>11500</v>
      </c>
      <c r="B6240" s="89" t="s">
        <v>11335</v>
      </c>
      <c r="C6240" s="90" t="s">
        <v>11499</v>
      </c>
      <c r="D6240" s="91" t="s">
        <v>9252</v>
      </c>
      <c r="E6240" s="92"/>
      <c r="F6240" s="92"/>
      <c r="G6240" s="92"/>
      <c r="H6240" s="92"/>
      <c r="I6240" s="92">
        <v>14</v>
      </c>
      <c r="J6240" s="92">
        <v>16</v>
      </c>
      <c r="K6240" s="92">
        <v>12</v>
      </c>
      <c r="L6240" s="92">
        <v>9</v>
      </c>
      <c r="M6240" s="92">
        <v>9</v>
      </c>
      <c r="N6240" s="92"/>
      <c r="O6240" s="92"/>
      <c r="P6240" s="92"/>
    </row>
    <row r="6241" spans="1:16">
      <c r="A6241" s="88" t="s">
        <v>11501</v>
      </c>
      <c r="B6241" s="89" t="s">
        <v>11335</v>
      </c>
      <c r="C6241" s="90" t="s">
        <v>11499</v>
      </c>
      <c r="D6241" s="91" t="s">
        <v>11502</v>
      </c>
      <c r="E6241" s="92"/>
      <c r="F6241" s="92"/>
      <c r="G6241" s="92"/>
      <c r="H6241" s="92"/>
      <c r="I6241" s="92">
        <v>7</v>
      </c>
      <c r="J6241" s="92">
        <v>11</v>
      </c>
      <c r="K6241" s="92">
        <v>8</v>
      </c>
      <c r="L6241" s="92">
        <v>3</v>
      </c>
      <c r="M6241" s="92">
        <v>8</v>
      </c>
      <c r="N6241" s="92"/>
      <c r="O6241" s="92"/>
      <c r="P6241" s="92"/>
    </row>
    <row r="6242" spans="1:16">
      <c r="A6242" s="88" t="s">
        <v>11503</v>
      </c>
      <c r="B6242" s="89" t="s">
        <v>11335</v>
      </c>
      <c r="C6242" s="90" t="s">
        <v>11499</v>
      </c>
      <c r="D6242" s="91" t="s">
        <v>9705</v>
      </c>
      <c r="E6242" s="92"/>
      <c r="F6242" s="92"/>
      <c r="G6242" s="92"/>
      <c r="H6242" s="92"/>
      <c r="I6242" s="92">
        <v>10</v>
      </c>
      <c r="J6242" s="92">
        <v>12</v>
      </c>
      <c r="K6242" s="92">
        <v>12</v>
      </c>
      <c r="L6242" s="92">
        <v>6</v>
      </c>
      <c r="M6242" s="92">
        <v>9</v>
      </c>
      <c r="N6242" s="92"/>
      <c r="O6242" s="92"/>
      <c r="P6242" s="92"/>
    </row>
    <row r="6243" spans="1:16">
      <c r="A6243" s="88" t="s">
        <v>11504</v>
      </c>
      <c r="B6243" s="89" t="s">
        <v>11335</v>
      </c>
      <c r="C6243" s="90" t="s">
        <v>11499</v>
      </c>
      <c r="D6243" s="91" t="s">
        <v>11505</v>
      </c>
      <c r="E6243" s="92"/>
      <c r="F6243" s="92"/>
      <c r="G6243" s="92"/>
      <c r="H6243" s="92"/>
      <c r="I6243" s="92">
        <v>8</v>
      </c>
      <c r="J6243" s="92">
        <v>11</v>
      </c>
      <c r="K6243" s="92">
        <v>4</v>
      </c>
      <c r="L6243" s="92">
        <v>4</v>
      </c>
      <c r="M6243" s="92">
        <v>7</v>
      </c>
      <c r="N6243" s="92"/>
      <c r="O6243" s="92"/>
      <c r="P6243" s="92"/>
    </row>
    <row r="6244" spans="1:16">
      <c r="A6244" s="88" t="s">
        <v>11506</v>
      </c>
      <c r="B6244" s="89" t="s">
        <v>11335</v>
      </c>
      <c r="C6244" s="90" t="s">
        <v>11499</v>
      </c>
      <c r="D6244" s="91" t="s">
        <v>11507</v>
      </c>
      <c r="E6244" s="92"/>
      <c r="F6244" s="92"/>
      <c r="G6244" s="92"/>
      <c r="H6244" s="92"/>
      <c r="I6244" s="92">
        <v>3</v>
      </c>
      <c r="J6244" s="92">
        <v>14</v>
      </c>
      <c r="K6244" s="92">
        <v>9</v>
      </c>
      <c r="L6244" s="92">
        <v>9</v>
      </c>
      <c r="M6244" s="92">
        <v>7</v>
      </c>
      <c r="N6244" s="92"/>
      <c r="O6244" s="92"/>
      <c r="P6244" s="92"/>
    </row>
    <row r="6245" spans="1:16">
      <c r="A6245" s="88" t="s">
        <v>11508</v>
      </c>
      <c r="B6245" s="89" t="s">
        <v>11335</v>
      </c>
      <c r="C6245" s="90" t="s">
        <v>11499</v>
      </c>
      <c r="D6245" s="91" t="s">
        <v>11509</v>
      </c>
      <c r="E6245" s="92"/>
      <c r="F6245" s="92"/>
      <c r="G6245" s="92"/>
      <c r="H6245" s="92"/>
      <c r="I6245" s="92">
        <v>2</v>
      </c>
      <c r="J6245" s="92">
        <v>7</v>
      </c>
      <c r="K6245" s="92">
        <v>11</v>
      </c>
      <c r="L6245" s="92">
        <v>10</v>
      </c>
      <c r="M6245" s="92">
        <v>6</v>
      </c>
      <c r="N6245" s="92"/>
      <c r="O6245" s="92"/>
      <c r="P6245" s="92"/>
    </row>
    <row r="6246" spans="1:16">
      <c r="A6246" s="88" t="s">
        <v>11510</v>
      </c>
      <c r="B6246" s="89" t="s">
        <v>11335</v>
      </c>
      <c r="C6246" s="90" t="s">
        <v>11499</v>
      </c>
      <c r="D6246" s="91" t="s">
        <v>8203</v>
      </c>
      <c r="E6246" s="92"/>
      <c r="F6246" s="92"/>
      <c r="G6246" s="92"/>
      <c r="H6246" s="92"/>
      <c r="I6246" s="92">
        <v>9</v>
      </c>
      <c r="J6246" s="92">
        <v>9</v>
      </c>
      <c r="K6246" s="92">
        <v>9</v>
      </c>
      <c r="L6246" s="92">
        <v>4</v>
      </c>
      <c r="M6246" s="92">
        <v>15</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1" t="s">
        <v>0</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
      <c r="AE1" s="2"/>
      <c r="AF1" s="1"/>
    </row>
    <row r="2" spans="1:32" s="3" customFormat="1" ht="25.5" hidden="1" customHeight="1">
      <c r="A2" s="152" t="s">
        <v>1</v>
      </c>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
      <c r="AE2" s="2"/>
      <c r="AF2" s="1"/>
    </row>
    <row r="3" spans="1:32" s="6" customFormat="1" ht="13.5" customHeight="1">
      <c r="A3" s="4"/>
      <c r="B3" s="5"/>
      <c r="AD3" s="7"/>
      <c r="AE3" s="7"/>
      <c r="AF3" s="7"/>
    </row>
    <row r="4" spans="1:32" s="6" customFormat="1" ht="30.75" customHeight="1">
      <c r="A4" s="4">
        <v>1</v>
      </c>
      <c r="B4" s="153" t="s">
        <v>2</v>
      </c>
      <c r="C4" s="153"/>
      <c r="D4" s="153"/>
      <c r="E4" s="153"/>
      <c r="F4" s="154"/>
      <c r="G4" s="155" t="s">
        <v>15493</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3" t="s">
        <v>3</v>
      </c>
      <c r="C6" s="153"/>
      <c r="D6" s="153"/>
      <c r="E6" s="153"/>
      <c r="F6" s="153"/>
      <c r="G6" s="154"/>
      <c r="H6" s="155" t="s">
        <v>15481</v>
      </c>
      <c r="I6" s="156"/>
      <c r="J6" s="156"/>
      <c r="K6" s="156"/>
      <c r="L6" s="156"/>
      <c r="M6" s="156"/>
      <c r="N6" s="156"/>
      <c r="O6" s="156"/>
      <c r="P6" s="156"/>
      <c r="Q6" s="156"/>
      <c r="R6" s="156"/>
      <c r="S6" s="156"/>
      <c r="T6" s="156"/>
      <c r="U6" s="156"/>
      <c r="V6" s="156"/>
      <c r="W6" s="156"/>
      <c r="X6" s="156"/>
      <c r="Y6" s="156"/>
      <c r="Z6" s="156"/>
      <c r="AA6" s="156"/>
      <c r="AB6" s="156"/>
      <c r="AC6" s="15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8"/>
      <c r="I8" s="159"/>
      <c r="J8" s="159"/>
      <c r="K8" s="159"/>
      <c r="L8" s="159"/>
      <c r="M8" s="159"/>
      <c r="N8" s="159"/>
      <c r="O8" s="159"/>
      <c r="P8" s="159"/>
      <c r="Q8" s="159"/>
      <c r="R8" s="159"/>
      <c r="S8" s="159"/>
      <c r="T8" s="159"/>
      <c r="U8" s="159"/>
      <c r="V8" s="159"/>
      <c r="W8" s="159"/>
      <c r="X8" s="159"/>
      <c r="Y8" s="159"/>
      <c r="Z8" s="159"/>
      <c r="AA8" s="159"/>
      <c r="AB8" s="159"/>
      <c r="AC8" s="16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1"/>
      <c r="J10" s="159"/>
      <c r="K10" s="159"/>
      <c r="L10" s="159"/>
      <c r="M10" s="159"/>
      <c r="N10" s="159"/>
      <c r="O10" s="159"/>
      <c r="P10" s="159"/>
      <c r="Q10" s="159"/>
      <c r="R10" s="159"/>
      <c r="S10" s="159"/>
      <c r="T10" s="159"/>
      <c r="U10" s="159"/>
      <c r="V10" s="159"/>
      <c r="W10" s="159"/>
      <c r="X10" s="159"/>
      <c r="Y10" s="159"/>
      <c r="Z10" s="159"/>
      <c r="AA10" s="159"/>
      <c r="AB10" s="159"/>
      <c r="AC10" s="16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1"/>
      <c r="J12" s="159"/>
      <c r="K12" s="159"/>
      <c r="L12" s="159"/>
      <c r="M12" s="159"/>
      <c r="N12" s="159"/>
      <c r="O12" s="159"/>
      <c r="P12" s="159"/>
      <c r="Q12" s="159"/>
      <c r="R12" s="159"/>
      <c r="S12" s="159"/>
      <c r="T12" s="159"/>
      <c r="U12" s="159"/>
      <c r="V12" s="159"/>
      <c r="W12" s="159"/>
      <c r="X12" s="159"/>
      <c r="Y12" s="159"/>
      <c r="Z12" s="159"/>
      <c r="AA12" s="159"/>
      <c r="AB12" s="159"/>
      <c r="AC12" s="16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2" t="s">
        <v>9</v>
      </c>
      <c r="C14" s="162"/>
      <c r="D14" s="162"/>
      <c r="E14" s="162"/>
      <c r="F14" s="162"/>
      <c r="G14" s="162"/>
      <c r="I14" s="158"/>
      <c r="J14" s="159"/>
      <c r="K14" s="159"/>
      <c r="L14" s="159"/>
      <c r="M14" s="159"/>
      <c r="N14" s="159"/>
      <c r="O14" s="159"/>
      <c r="P14" s="159"/>
      <c r="Q14" s="159"/>
      <c r="R14" s="159"/>
      <c r="S14" s="159"/>
      <c r="T14" s="159"/>
      <c r="U14" s="159"/>
      <c r="V14" s="159"/>
      <c r="W14" s="159"/>
      <c r="X14" s="159"/>
      <c r="Y14" s="159"/>
      <c r="Z14" s="159"/>
      <c r="AA14" s="159"/>
      <c r="AB14" s="159"/>
      <c r="AC14" s="16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15483</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2" t="s">
        <v>22</v>
      </c>
      <c r="C27" s="162"/>
      <c r="D27" s="162"/>
      <c r="E27" s="162"/>
      <c r="F27" s="162"/>
      <c r="G27" s="162"/>
      <c r="H27" s="162"/>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3" t="s">
        <v>25</v>
      </c>
      <c r="AF29" s="7"/>
    </row>
    <row r="30" spans="1:35" s="6" customFormat="1" ht="18" hidden="1" customHeight="1">
      <c r="A30" s="4"/>
      <c r="C30" s="35" t="s">
        <v>26</v>
      </c>
      <c r="D30" s="163"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4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3"/>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4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3"/>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43"/>
      <c r="AF34" s="33"/>
    </row>
    <row r="35" spans="1:32" s="6" customFormat="1" ht="2.25" hidden="1" customHeight="1">
      <c r="A35" s="4"/>
      <c r="C35" s="13"/>
      <c r="D35" s="32"/>
      <c r="AD35" s="7"/>
      <c r="AE35" s="143"/>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4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3"/>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43"/>
      <c r="AF38" s="33"/>
    </row>
    <row r="39" spans="1:32" s="6" customFormat="1" ht="13.5" hidden="1" customHeight="1">
      <c r="A39" s="4"/>
      <c r="C39" s="13"/>
      <c r="D39" s="32"/>
      <c r="AD39" s="7"/>
      <c r="AE39" s="7"/>
      <c r="AF39" s="7"/>
    </row>
    <row r="40" spans="1:32" s="6" customFormat="1" ht="18" hidden="1" customHeight="1">
      <c r="A40" s="4">
        <v>7</v>
      </c>
      <c r="B40" s="42" t="s">
        <v>31</v>
      </c>
      <c r="C40" s="11"/>
      <c r="AD40" s="7"/>
      <c r="AE40" s="143" t="s">
        <v>32</v>
      </c>
      <c r="AF40" s="7"/>
    </row>
    <row r="41" spans="1:32" s="6" customFormat="1" ht="17.25" hidden="1" customHeight="1">
      <c r="A41" s="4"/>
      <c r="C41" s="24"/>
      <c r="D41" s="32" t="s">
        <v>33</v>
      </c>
      <c r="H41" s="24"/>
      <c r="I41" s="6" t="s">
        <v>34</v>
      </c>
      <c r="M41" s="24"/>
      <c r="N41" s="6" t="s">
        <v>35</v>
      </c>
      <c r="AD41" s="7"/>
      <c r="AE41" s="144"/>
      <c r="AF41" s="7"/>
    </row>
    <row r="42" spans="1:32" s="6" customFormat="1" ht="3" hidden="1" customHeight="1">
      <c r="A42" s="4"/>
      <c r="C42" s="13"/>
      <c r="D42" s="32"/>
      <c r="AD42" s="7"/>
      <c r="AE42" s="144"/>
      <c r="AF42" s="7"/>
    </row>
    <row r="43" spans="1:32" s="6" customFormat="1" ht="17.25" hidden="1" customHeight="1">
      <c r="A43" s="4"/>
      <c r="C43" s="24"/>
      <c r="D43" s="6" t="s">
        <v>36</v>
      </c>
      <c r="H43" s="24"/>
      <c r="I43" s="6" t="s">
        <v>37</v>
      </c>
      <c r="M43" s="24"/>
      <c r="N43" s="6" t="s">
        <v>38</v>
      </c>
      <c r="AD43" s="7"/>
      <c r="AE43" s="144"/>
      <c r="AF43" s="7"/>
    </row>
    <row r="44" spans="1:32" s="6" customFormat="1" ht="3" hidden="1" customHeight="1">
      <c r="A44" s="4"/>
      <c r="C44" s="13"/>
      <c r="D44" s="32"/>
      <c r="AD44" s="7"/>
      <c r="AE44" s="144"/>
      <c r="AF44" s="7"/>
    </row>
    <row r="45" spans="1:32" s="6" customFormat="1" ht="17.25" hidden="1" customHeight="1">
      <c r="A45" s="4"/>
      <c r="C45" s="24"/>
      <c r="D45" s="6" t="s">
        <v>39</v>
      </c>
      <c r="F45" s="43" t="s">
        <v>40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14"/>
      <c r="AE45" s="144"/>
      <c r="AF45" s="14"/>
    </row>
    <row r="46" spans="1:32" s="6" customFormat="1" ht="13.5" hidden="1" customHeight="1">
      <c r="A46" s="4"/>
      <c r="C46" s="13"/>
      <c r="D46" s="32"/>
      <c r="AD46" s="7"/>
      <c r="AE46" s="7"/>
      <c r="AF46" s="7"/>
    </row>
    <row r="47" spans="1:32" s="6" customFormat="1" ht="18" hidden="1" customHeight="1">
      <c r="A47" s="4">
        <v>8</v>
      </c>
      <c r="B47" s="42" t="s">
        <v>41</v>
      </c>
      <c r="C47" s="11"/>
      <c r="AD47" s="7"/>
      <c r="AE47" s="143" t="s">
        <v>42</v>
      </c>
      <c r="AF47" s="7"/>
    </row>
    <row r="48" spans="1:32" s="6" customFormat="1" ht="3" hidden="1" customHeight="1">
      <c r="A48" s="4"/>
      <c r="C48" s="13"/>
      <c r="D48" s="32"/>
      <c r="AD48" s="7"/>
      <c r="AE48" s="143"/>
      <c r="AF48" s="7"/>
    </row>
    <row r="49" spans="1:32" s="6" customFormat="1" ht="17.25" hidden="1" customHeight="1">
      <c r="A49" s="4"/>
      <c r="C49" s="24"/>
      <c r="D49" s="6" t="s">
        <v>43</v>
      </c>
      <c r="H49" s="24"/>
      <c r="I49" s="6" t="s">
        <v>44</v>
      </c>
      <c r="M49" s="24"/>
      <c r="N49" s="6" t="s">
        <v>45</v>
      </c>
      <c r="AD49" s="7"/>
      <c r="AE49" s="143"/>
      <c r="AF49" s="7"/>
    </row>
    <row r="50" spans="1:32" s="6" customFormat="1" ht="3" hidden="1" customHeight="1">
      <c r="A50" s="4"/>
      <c r="C50" s="13"/>
      <c r="D50" s="32"/>
      <c r="AD50" s="7"/>
      <c r="AE50" s="143"/>
      <c r="AF50" s="7"/>
    </row>
    <row r="51" spans="1:32" s="6" customFormat="1" ht="17.25" hidden="1" customHeight="1">
      <c r="A51" s="4"/>
      <c r="C51" s="24"/>
      <c r="D51" s="6" t="s">
        <v>46</v>
      </c>
      <c r="H51" s="24"/>
      <c r="I51" s="6" t="s">
        <v>47</v>
      </c>
      <c r="M51" s="24"/>
      <c r="N51" s="6" t="s">
        <v>48</v>
      </c>
      <c r="AD51" s="7"/>
      <c r="AE51" s="143"/>
      <c r="AF51" s="7"/>
    </row>
    <row r="52" spans="1:32" s="6" customFormat="1" ht="3" hidden="1" customHeight="1">
      <c r="A52" s="4"/>
      <c r="C52" s="13"/>
      <c r="D52" s="32"/>
      <c r="AD52" s="7"/>
      <c r="AE52" s="143"/>
      <c r="AF52" s="7"/>
    </row>
    <row r="53" spans="1:32" s="6" customFormat="1" ht="17.25" hidden="1" customHeight="1">
      <c r="A53" s="4"/>
      <c r="C53" s="24"/>
      <c r="D53" s="6" t="s">
        <v>49</v>
      </c>
      <c r="H53" s="24"/>
      <c r="I53" s="6" t="s">
        <v>50</v>
      </c>
      <c r="M53" s="24"/>
      <c r="N53" s="6" t="s">
        <v>51</v>
      </c>
      <c r="R53" s="24"/>
      <c r="S53" s="6" t="s">
        <v>52</v>
      </c>
      <c r="W53" s="24"/>
      <c r="X53" s="6" t="s">
        <v>53</v>
      </c>
      <c r="AD53" s="7"/>
      <c r="AE53" s="143"/>
      <c r="AF53" s="7"/>
    </row>
    <row r="54" spans="1:32" s="6" customFormat="1" ht="3" hidden="1" customHeight="1">
      <c r="A54" s="4"/>
      <c r="C54" s="13"/>
      <c r="D54" s="32"/>
      <c r="AD54" s="7"/>
      <c r="AE54" s="143"/>
      <c r="AF54" s="7"/>
    </row>
    <row r="55" spans="1:32" s="6" customFormat="1" ht="17.25" hidden="1" customHeight="1">
      <c r="A55" s="4"/>
      <c r="C55" s="24"/>
      <c r="D55" s="6" t="s">
        <v>39</v>
      </c>
      <c r="F55" s="43" t="s">
        <v>40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14"/>
      <c r="AE55" s="143"/>
      <c r="AF55" s="14"/>
    </row>
    <row r="56" spans="1:32" s="6" customFormat="1" ht="13.5" hidden="1" customHeight="1">
      <c r="A56" s="4"/>
      <c r="C56" s="13"/>
      <c r="D56" s="32"/>
      <c r="AD56" s="7"/>
      <c r="AE56" s="7"/>
      <c r="AF56" s="7"/>
    </row>
    <row r="57" spans="1:32" s="3" customFormat="1" ht="57" customHeight="1">
      <c r="A57" s="44">
        <v>9</v>
      </c>
      <c r="B57" s="45" t="s">
        <v>54</v>
      </c>
      <c r="C57" s="45"/>
      <c r="J57" s="166" t="s">
        <v>15484</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3" t="s">
        <v>57</v>
      </c>
      <c r="AF59" s="7"/>
    </row>
    <row r="60" spans="1:32" s="6" customFormat="1" ht="3" hidden="1" customHeight="1">
      <c r="A60" s="4"/>
      <c r="C60" s="13"/>
      <c r="D60" s="32"/>
      <c r="AD60" s="7"/>
      <c r="AE60" s="144"/>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44"/>
      <c r="AF61" s="47"/>
    </row>
    <row r="62" spans="1:32" s="6" customFormat="1" ht="3" hidden="1" customHeight="1">
      <c r="A62" s="4"/>
      <c r="C62" s="13"/>
      <c r="D62" s="32"/>
      <c r="AD62" s="7"/>
      <c r="AE62" s="144"/>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44"/>
      <c r="AF63" s="50"/>
    </row>
    <row r="64" spans="1:32" s="6" customFormat="1" ht="3" hidden="1" customHeight="1">
      <c r="A64" s="4"/>
      <c r="C64" s="13"/>
      <c r="D64" s="32"/>
      <c r="AD64" s="7"/>
      <c r="AE64" s="144"/>
      <c r="AF64" s="7"/>
    </row>
    <row r="65" spans="1:32" s="6" customFormat="1" ht="17.25" hidden="1" customHeight="1">
      <c r="A65" s="4"/>
      <c r="C65" s="24"/>
      <c r="D65" s="6" t="s">
        <v>39</v>
      </c>
      <c r="F65" s="43" t="s">
        <v>40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14"/>
      <c r="AE65" s="144"/>
      <c r="AF65" s="14"/>
    </row>
    <row r="66" spans="1:32" s="6" customFormat="1" ht="17.25" hidden="1" customHeight="1">
      <c r="A66" s="4"/>
      <c r="C66" s="13"/>
      <c r="D66" s="32"/>
      <c r="AD66" s="7"/>
      <c r="AE66" s="144"/>
      <c r="AF66" s="7"/>
    </row>
    <row r="67" spans="1:32" s="6" customFormat="1" ht="17.25" hidden="1" customHeight="1">
      <c r="A67" s="4">
        <v>11</v>
      </c>
      <c r="B67" s="42" t="s">
        <v>62</v>
      </c>
      <c r="C67" s="11"/>
      <c r="AD67" s="7"/>
      <c r="AE67" s="143" t="s">
        <v>63</v>
      </c>
      <c r="AF67" s="7"/>
    </row>
    <row r="68" spans="1:32" s="6" customFormat="1" ht="3" hidden="1" customHeight="1">
      <c r="A68" s="4"/>
      <c r="C68" s="13"/>
      <c r="D68" s="32"/>
      <c r="AD68" s="7"/>
      <c r="AE68" s="143"/>
      <c r="AF68" s="7"/>
    </row>
    <row r="69" spans="1:32" s="6" customFormat="1" ht="17.25" hidden="1" customHeight="1">
      <c r="A69" s="4"/>
      <c r="C69" s="24"/>
      <c r="D69" s="6" t="s">
        <v>64</v>
      </c>
      <c r="H69" s="24"/>
      <c r="I69" s="6" t="s">
        <v>65</v>
      </c>
      <c r="AD69" s="7"/>
      <c r="AE69" s="14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9" t="s">
        <v>15482</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3" t="s">
        <v>73</v>
      </c>
      <c r="AF81" s="7"/>
    </row>
    <row r="82" spans="1:36" s="6" customFormat="1" ht="3" hidden="1" customHeight="1">
      <c r="A82" s="4"/>
      <c r="C82" s="13"/>
      <c r="D82" s="32"/>
      <c r="AD82" s="7"/>
      <c r="AE82" s="143"/>
      <c r="AF82" s="7"/>
    </row>
    <row r="83" spans="1:36" s="6" customFormat="1" ht="17.25" hidden="1" customHeight="1">
      <c r="A83" s="4"/>
      <c r="C83" s="24"/>
      <c r="D83" s="6" t="s">
        <v>74</v>
      </c>
      <c r="H83" s="24"/>
      <c r="I83" s="6" t="s">
        <v>75</v>
      </c>
      <c r="M83" s="24"/>
      <c r="N83" s="6" t="s">
        <v>76</v>
      </c>
      <c r="R83" s="24"/>
      <c r="S83" s="6" t="s">
        <v>77</v>
      </c>
      <c r="W83" s="24"/>
      <c r="X83" s="6" t="s">
        <v>78</v>
      </c>
      <c r="AD83" s="7"/>
      <c r="AE83" s="143"/>
      <c r="AF83" s="7"/>
    </row>
    <row r="84" spans="1:36" s="6" customFormat="1" ht="3" hidden="1" customHeight="1">
      <c r="A84" s="4"/>
      <c r="C84" s="13"/>
      <c r="D84" s="32"/>
      <c r="I84" s="13"/>
      <c r="AD84" s="7"/>
      <c r="AE84" s="143"/>
      <c r="AF84" s="7"/>
    </row>
    <row r="85" spans="1:36" s="6" customFormat="1" ht="17.25" hidden="1" customHeight="1">
      <c r="A85" s="4"/>
      <c r="C85" s="24"/>
      <c r="D85" s="32" t="s">
        <v>79</v>
      </c>
      <c r="F85" s="43" t="s">
        <v>40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14"/>
      <c r="AE85" s="143"/>
      <c r="AF85" s="14"/>
    </row>
    <row r="86" spans="1:36" s="6" customFormat="1" ht="16.5" hidden="1" customHeight="1">
      <c r="A86" s="4"/>
      <c r="C86" s="13"/>
      <c r="D86" s="32"/>
      <c r="AD86" s="7"/>
      <c r="AE86" s="7"/>
      <c r="AF86" s="7"/>
    </row>
    <row r="87" spans="1:36" s="6" customFormat="1" ht="17.25" hidden="1" customHeight="1">
      <c r="A87" s="4">
        <v>16</v>
      </c>
      <c r="B87" s="42" t="s">
        <v>80</v>
      </c>
      <c r="AD87" s="7"/>
      <c r="AE87" s="143" t="s">
        <v>81</v>
      </c>
      <c r="AF87" s="7"/>
    </row>
    <row r="88" spans="1:36" s="6" customFormat="1" ht="3" hidden="1" customHeight="1">
      <c r="A88" s="4"/>
      <c r="C88" s="13"/>
      <c r="D88" s="32"/>
      <c r="AD88" s="7"/>
      <c r="AE88" s="143"/>
      <c r="AF88" s="7"/>
    </row>
    <row r="89" spans="1:36" s="6" customFormat="1" ht="17.25" hidden="1" customHeight="1">
      <c r="A89" s="4"/>
      <c r="C89" s="24"/>
      <c r="D89" s="6" t="s">
        <v>82</v>
      </c>
      <c r="H89" s="24"/>
      <c r="I89" s="6" t="s">
        <v>83</v>
      </c>
      <c r="M89" s="24"/>
      <c r="N89" s="6" t="s">
        <v>84</v>
      </c>
      <c r="AD89" s="7"/>
      <c r="AE89" s="143"/>
      <c r="AF89" s="7"/>
    </row>
    <row r="90" spans="1:36" s="6" customFormat="1" ht="3" hidden="1" customHeight="1">
      <c r="A90" s="4"/>
      <c r="C90" s="13"/>
      <c r="D90" s="32"/>
      <c r="AD90" s="7"/>
      <c r="AE90" s="143"/>
      <c r="AF90" s="7"/>
    </row>
    <row r="91" spans="1:36" s="6" customFormat="1" ht="17.25" hidden="1" customHeight="1">
      <c r="A91" s="4"/>
      <c r="C91" s="24"/>
      <c r="D91" s="32" t="s">
        <v>79</v>
      </c>
      <c r="F91" s="43" t="s">
        <v>40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14"/>
      <c r="AE91" s="14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3" t="s">
        <v>15485</v>
      </c>
      <c r="H95" s="184"/>
      <c r="I95" s="184"/>
      <c r="J95" s="184"/>
      <c r="K95" s="184"/>
      <c r="L95" s="184"/>
      <c r="M95" s="184"/>
      <c r="N95" s="184"/>
      <c r="O95" s="184"/>
      <c r="P95" s="184"/>
      <c r="Q95" s="184"/>
      <c r="R95" s="184"/>
      <c r="S95" s="184"/>
      <c r="T95" s="184"/>
      <c r="U95" s="184"/>
      <c r="V95" s="184"/>
      <c r="W95" s="184"/>
      <c r="X95" s="184"/>
      <c r="Y95" s="184"/>
      <c r="Z95" s="184"/>
      <c r="AA95" s="184"/>
      <c r="AB95" s="184"/>
      <c r="AC95" s="18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3" t="s">
        <v>15486</v>
      </c>
      <c r="H97" s="184"/>
      <c r="I97" s="184"/>
      <c r="J97" s="184"/>
      <c r="K97" s="184"/>
      <c r="L97" s="184"/>
      <c r="M97" s="184"/>
      <c r="N97" s="184"/>
      <c r="O97" s="184"/>
      <c r="P97" s="184"/>
      <c r="Q97" s="184"/>
      <c r="R97" s="184"/>
      <c r="S97" s="184"/>
      <c r="T97" s="184"/>
      <c r="U97" s="184"/>
      <c r="V97" s="184"/>
      <c r="W97" s="184"/>
      <c r="X97" s="184"/>
      <c r="Y97" s="184"/>
      <c r="Z97" s="184"/>
      <c r="AA97" s="184"/>
      <c r="AB97" s="184"/>
      <c r="AC97" s="18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3" t="s">
        <v>15487</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7"/>
      <c r="AF100" s="57"/>
    </row>
    <row r="101" spans="1:36" s="6" customFormat="1" ht="17.25" customHeight="1">
      <c r="A101" s="4"/>
      <c r="C101" s="6" t="s">
        <v>92</v>
      </c>
      <c r="G101" s="145" t="s">
        <v>15488</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7"/>
      <c r="AF102" s="57"/>
    </row>
    <row r="103" spans="1:36" s="6" customFormat="1" ht="17.25" customHeight="1">
      <c r="A103" s="4"/>
      <c r="C103" s="6" t="s">
        <v>93</v>
      </c>
      <c r="G103" s="145" t="s">
        <v>15489</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7"/>
      <c r="AF104" s="57"/>
    </row>
    <row r="105" spans="1:36" s="6" customFormat="1" ht="17.25" customHeight="1">
      <c r="A105" s="4"/>
      <c r="C105" s="6" t="s">
        <v>94</v>
      </c>
      <c r="G105" s="145" t="s">
        <v>15490</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7"/>
      <c r="AF106" s="57"/>
    </row>
    <row r="107" spans="1:36" s="6" customFormat="1" ht="17.25" customHeight="1">
      <c r="A107" s="4"/>
      <c r="C107" s="6" t="s">
        <v>95</v>
      </c>
      <c r="G107" s="163" t="s">
        <v>15491</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7"/>
      <c r="AF108" s="57"/>
    </row>
    <row r="109" spans="1:36" s="6" customFormat="1" ht="17.25" customHeight="1">
      <c r="A109" s="4"/>
      <c r="C109" s="6" t="s">
        <v>96</v>
      </c>
      <c r="G109" s="188" t="s">
        <v>15492</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3">
        <v>18.100000000000001</v>
      </c>
      <c r="C113" s="154"/>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5"/>
      <c r="J117" s="146"/>
      <c r="K117" s="146"/>
      <c r="L117" s="146"/>
      <c r="M117" s="146"/>
      <c r="N117" s="146"/>
      <c r="O117" s="146"/>
      <c r="P117" s="147"/>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5"/>
      <c r="N119" s="146"/>
      <c r="O119" s="146"/>
      <c r="P119" s="146"/>
      <c r="Q119" s="146"/>
      <c r="R119" s="146"/>
      <c r="S119" s="146"/>
      <c r="T119" s="146"/>
      <c r="U119" s="14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5"/>
      <c r="L123" s="146"/>
      <c r="M123" s="146"/>
      <c r="N123" s="146"/>
      <c r="O123" s="146"/>
      <c r="P123" s="147"/>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53">
        <v>18.2</v>
      </c>
      <c r="C125" s="154"/>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5"/>
      <c r="J129" s="146"/>
      <c r="K129" s="146"/>
      <c r="L129" s="146"/>
      <c r="M129" s="146"/>
      <c r="N129" s="146"/>
      <c r="O129" s="146"/>
      <c r="P129" s="147"/>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5"/>
      <c r="L135" s="146"/>
      <c r="M135" s="146"/>
      <c r="N135" s="146"/>
      <c r="O135" s="146"/>
      <c r="P135" s="147"/>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3">
        <v>18.3</v>
      </c>
      <c r="C137" s="154"/>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5"/>
      <c r="J141" s="146"/>
      <c r="K141" s="146"/>
      <c r="L141" s="146"/>
      <c r="M141" s="146"/>
      <c r="N141" s="146"/>
      <c r="O141" s="146"/>
      <c r="P141" s="147"/>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5"/>
      <c r="L147" s="146"/>
      <c r="M147" s="146"/>
      <c r="N147" s="146"/>
      <c r="O147" s="146"/>
      <c r="P147" s="147"/>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2019-02-15T03:50:25Z</dcterms:modified>
</cp:coreProperties>
</file>